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0" windowWidth="19430" windowHeight="7490"/>
  </bookViews>
  <sheets>
    <sheet name="الهوية" sheetId="1" r:id="rId1"/>
    <sheet name="الجواز" sheetId="2" r:id="rId2"/>
    <sheet name="الرخص" sheetId="3" r:id="rId3"/>
  </sheets>
  <definedNames>
    <definedName name="_xlnm._FilterDatabase" localSheetId="0" hidden="1">الهوية!$B$5:$E$85</definedName>
  </definedNames>
  <calcPr calcId="144525"/>
</workbook>
</file>

<file path=xl/calcChain.xml><?xml version="1.0" encoding="utf-8"?>
<calcChain xmlns="http://schemas.openxmlformats.org/spreadsheetml/2006/main">
  <c r="J13" i="3" l="1"/>
  <c r="J12" i="3"/>
  <c r="J11" i="3"/>
  <c r="J10" i="3"/>
  <c r="J9" i="3"/>
  <c r="J8" i="3"/>
  <c r="J7" i="3"/>
  <c r="J6" i="3"/>
  <c r="F85" i="2" l="1"/>
  <c r="F5" i="1"/>
  <c r="F25" i="1" l="1"/>
  <c r="F6" i="3"/>
  <c r="F8" i="3"/>
  <c r="F10" i="3"/>
  <c r="F12" i="3"/>
  <c r="F7" i="3"/>
  <c r="F9" i="3"/>
  <c r="F11" i="3"/>
  <c r="F13" i="3"/>
  <c r="F31" i="2"/>
  <c r="F29" i="2"/>
  <c r="F6" i="2"/>
  <c r="F8" i="2"/>
  <c r="F10" i="2"/>
  <c r="F12" i="2"/>
  <c r="F14" i="2"/>
  <c r="F16" i="2"/>
  <c r="F18" i="2"/>
  <c r="F20" i="2"/>
  <c r="F22" i="2"/>
  <c r="F24" i="2"/>
  <c r="F28" i="2"/>
  <c r="F30" i="2"/>
  <c r="F32" i="2"/>
  <c r="F34" i="2"/>
  <c r="F36" i="2"/>
  <c r="F40" i="2"/>
  <c r="F42" i="2"/>
  <c r="F44" i="2"/>
  <c r="F46" i="2"/>
  <c r="F48" i="2"/>
  <c r="F50" i="2"/>
  <c r="F52" i="2"/>
  <c r="F54" i="2"/>
  <c r="F56" i="2"/>
  <c r="F58" i="2"/>
  <c r="F60" i="2"/>
  <c r="F62" i="2"/>
  <c r="F64" i="2"/>
  <c r="F66" i="2"/>
  <c r="F68" i="2"/>
  <c r="F70" i="2"/>
  <c r="F72" i="2"/>
  <c r="F74" i="2"/>
  <c r="F76" i="2"/>
  <c r="F78" i="2"/>
  <c r="F80" i="2"/>
  <c r="F82" i="2"/>
  <c r="F84" i="2"/>
  <c r="F7" i="2"/>
  <c r="F9" i="2"/>
  <c r="F11" i="2"/>
  <c r="F13" i="2"/>
  <c r="F15" i="2"/>
  <c r="F17" i="2"/>
  <c r="F19" i="2"/>
  <c r="F21" i="2"/>
  <c r="F23" i="2"/>
  <c r="F25" i="2"/>
  <c r="F27" i="2"/>
  <c r="F33" i="2"/>
  <c r="F35" i="2"/>
  <c r="F37" i="2"/>
  <c r="F39" i="2"/>
  <c r="F41" i="2"/>
  <c r="F43" i="2"/>
  <c r="F45" i="2"/>
  <c r="F47" i="2"/>
  <c r="F49" i="2"/>
  <c r="F51" i="2"/>
  <c r="F53" i="2"/>
  <c r="F55" i="2"/>
  <c r="F57" i="2"/>
  <c r="F59" i="2"/>
  <c r="F61" i="2"/>
  <c r="F63" i="2"/>
  <c r="F65" i="2"/>
  <c r="F67" i="2"/>
  <c r="F69" i="2"/>
  <c r="F71" i="2"/>
  <c r="F73" i="2"/>
  <c r="F75" i="2"/>
  <c r="F77" i="2"/>
  <c r="F79" i="2"/>
  <c r="F81" i="2"/>
  <c r="F83" i="2"/>
  <c r="F85" i="1"/>
  <c r="F77" i="1"/>
  <c r="F79" i="1"/>
  <c r="F81" i="1"/>
  <c r="F83" i="1"/>
  <c r="F76" i="1"/>
  <c r="F78" i="1"/>
  <c r="F80" i="1"/>
  <c r="F82" i="1"/>
  <c r="F84" i="1"/>
  <c r="F66" i="1"/>
  <c r="F68" i="1"/>
  <c r="F70" i="1"/>
  <c r="F72" i="1"/>
  <c r="F74" i="1"/>
  <c r="F67" i="1"/>
  <c r="F69" i="1"/>
  <c r="F71" i="1"/>
  <c r="F73" i="1"/>
  <c r="F75" i="1"/>
  <c r="F58" i="1"/>
  <c r="F62" i="1"/>
  <c r="F56" i="1"/>
  <c r="F60" i="1"/>
  <c r="F64" i="1"/>
  <c r="F57" i="1"/>
  <c r="F59" i="1"/>
  <c r="F61" i="1"/>
  <c r="F63" i="1"/>
  <c r="F65" i="1"/>
  <c r="F46" i="1"/>
  <c r="F48" i="1"/>
  <c r="F50" i="1"/>
  <c r="F52" i="1"/>
  <c r="F54" i="1"/>
  <c r="F47" i="1"/>
  <c r="F49" i="1"/>
  <c r="F51" i="1"/>
  <c r="F53" i="1"/>
  <c r="F55" i="1"/>
  <c r="F36" i="1"/>
  <c r="F40" i="1"/>
  <c r="F42" i="1"/>
  <c r="F44" i="1"/>
  <c r="F37" i="1"/>
  <c r="F39" i="1"/>
  <c r="F41" i="1"/>
  <c r="F43" i="1"/>
  <c r="F45" i="1"/>
  <c r="F28" i="1"/>
  <c r="F32" i="1"/>
  <c r="F30" i="1"/>
  <c r="F34" i="1"/>
  <c r="F27" i="1"/>
  <c r="F29" i="1"/>
  <c r="F31" i="1"/>
  <c r="F33" i="1"/>
  <c r="F35" i="1"/>
  <c r="F16" i="1"/>
  <c r="F18" i="1"/>
  <c r="F20" i="1"/>
  <c r="F22" i="1"/>
  <c r="F24" i="1"/>
  <c r="F17" i="1"/>
  <c r="F19" i="1"/>
  <c r="F21" i="1"/>
  <c r="F23" i="1"/>
  <c r="F15" i="1" l="1"/>
  <c r="F13" i="1"/>
  <c r="F11" i="1"/>
  <c r="F9" i="1"/>
  <c r="F7" i="1"/>
  <c r="F14" i="1"/>
  <c r="F12" i="1"/>
  <c r="F10" i="1"/>
  <c r="F8" i="1"/>
  <c r="F6" i="1"/>
</calcChain>
</file>

<file path=xl/sharedStrings.xml><?xml version="1.0" encoding="utf-8"?>
<sst xmlns="http://schemas.openxmlformats.org/spreadsheetml/2006/main" count="396" uniqueCount="117">
  <si>
    <t>مسلسل</t>
  </si>
  <si>
    <t>اسم الموظف</t>
  </si>
  <si>
    <t>رقم الهوية</t>
  </si>
  <si>
    <t>تاريخ انتهاء رقم الهوية</t>
  </si>
  <si>
    <t>08/01/2017</t>
  </si>
  <si>
    <t xml:space="preserve">رقم الجوال </t>
  </si>
  <si>
    <t>مــلاحــظــات</t>
  </si>
  <si>
    <t>عبدالله سليمان الوصابي</t>
  </si>
  <si>
    <t>أيمن عبدالله سليمان الوصابي</t>
  </si>
  <si>
    <t>أحمد عبدالله سليمان الوصابي</t>
  </si>
  <si>
    <t>المهنة</t>
  </si>
  <si>
    <t xml:space="preserve">سائق خاص </t>
  </si>
  <si>
    <t>مندوب مشتريات</t>
  </si>
  <si>
    <t xml:space="preserve">عائشة يحي قاسم عوض </t>
  </si>
  <si>
    <t>اختصاصية مكياج</t>
  </si>
  <si>
    <t>الجنسية</t>
  </si>
  <si>
    <t>اليمن</t>
  </si>
  <si>
    <t>تركية محمد سعد</t>
  </si>
  <si>
    <t>مصففة شعر</t>
  </si>
  <si>
    <t>علياء قاسم محمد درويش</t>
  </si>
  <si>
    <t>سهام عمر محمد سعد</t>
  </si>
  <si>
    <t xml:space="preserve">مصففة شعر </t>
  </si>
  <si>
    <t>سمية مهدي علي راجح</t>
  </si>
  <si>
    <t>سلوى مهدي علي راجح</t>
  </si>
  <si>
    <t>ندى علي الكبودي</t>
  </si>
  <si>
    <t>نور هداية بنت هارون طابا</t>
  </si>
  <si>
    <t>اندونيسيا</t>
  </si>
  <si>
    <t>مواتي عبدالرحيم عبدول</t>
  </si>
  <si>
    <t>نور هيني أمبوان</t>
  </si>
  <si>
    <t>الفلبين</t>
  </si>
  <si>
    <t>ويلما تينو باندين</t>
  </si>
  <si>
    <t>فاطمة تينيو باتيشتا</t>
  </si>
  <si>
    <t xml:space="preserve">محبوبه محمد </t>
  </si>
  <si>
    <t>عاملة نظافة عام</t>
  </si>
  <si>
    <t>اثيوبيا</t>
  </si>
  <si>
    <t>صباح سليمان محمد</t>
  </si>
  <si>
    <t>زهراء احمد محبه</t>
  </si>
  <si>
    <t>زهره احمد محمد</t>
  </si>
  <si>
    <t>عائشة عبدالمجيد السيامي</t>
  </si>
  <si>
    <t>تايلند</t>
  </si>
  <si>
    <t>المنشئة</t>
  </si>
  <si>
    <t>خاص</t>
  </si>
  <si>
    <t>المشغل</t>
  </si>
  <si>
    <t>مصطفى محمد عبدالله حسين</t>
  </si>
  <si>
    <t>خباز فرن</t>
  </si>
  <si>
    <t>الفرن</t>
  </si>
  <si>
    <t>زياد نعمان عبدالله احمد</t>
  </si>
  <si>
    <t>عامل مطعم</t>
  </si>
  <si>
    <t>محمد ابراهيم خان رحيم الله</t>
  </si>
  <si>
    <t xml:space="preserve">خباز فرن </t>
  </si>
  <si>
    <t>افغانستان</t>
  </si>
  <si>
    <t>محمد نعيم محمد عظيم</t>
  </si>
  <si>
    <t>عظيم الدين سيد احمد اسحاق</t>
  </si>
  <si>
    <t>سلطان خان يلر باي خان</t>
  </si>
  <si>
    <t>خباز عام</t>
  </si>
  <si>
    <t>محمد نسيم حبيب زمان</t>
  </si>
  <si>
    <t>عامل</t>
  </si>
  <si>
    <t>عبادالله خان عبدالغفار خان</t>
  </si>
  <si>
    <t>حسن خان نور محمد</t>
  </si>
  <si>
    <t>عجان</t>
  </si>
  <si>
    <t>نيك بادشاه رندال</t>
  </si>
  <si>
    <t>حبيب زمان ولد خان زمان</t>
  </si>
  <si>
    <t>خباز</t>
  </si>
  <si>
    <t>محمد نعيم حبيب زمان</t>
  </si>
  <si>
    <t>عبدالرزاق حاجي خال محمد</t>
  </si>
  <si>
    <t>رحمان الله ألف قل</t>
  </si>
  <si>
    <t>محمد فهيم حبيب زمان</t>
  </si>
  <si>
    <t>بخش عالم ميان فروش</t>
  </si>
  <si>
    <t>محمد قيوم حبيب زمان</t>
  </si>
  <si>
    <t>عامل عادي</t>
  </si>
  <si>
    <t>كريم الله عباد الله</t>
  </si>
  <si>
    <t xml:space="preserve">عامل عادي </t>
  </si>
  <si>
    <t xml:space="preserve">جاويد عباد الله </t>
  </si>
  <si>
    <t xml:space="preserve">احمد محمد شاه </t>
  </si>
  <si>
    <t>منظور حسين محمد</t>
  </si>
  <si>
    <t xml:space="preserve">عامل مطعم </t>
  </si>
  <si>
    <t>خالد عبدالمتين</t>
  </si>
  <si>
    <t>سائق شاحنه</t>
  </si>
  <si>
    <t>سيد حسين خادم</t>
  </si>
  <si>
    <t>محمد إلياس محمد يوسف</t>
  </si>
  <si>
    <t>ميكانيكي</t>
  </si>
  <si>
    <t>باكستان</t>
  </si>
  <si>
    <t>الورشة</t>
  </si>
  <si>
    <t>محمد إلياس نذير احمد</t>
  </si>
  <si>
    <t>حداد</t>
  </si>
  <si>
    <t xml:space="preserve">فول بابو </t>
  </si>
  <si>
    <t>الهند</t>
  </si>
  <si>
    <t>محمد علي شيخ جعفر</t>
  </si>
  <si>
    <t>محمد بشير بالانجاون</t>
  </si>
  <si>
    <t xml:space="preserve">محمد اشرف برتي </t>
  </si>
  <si>
    <t>عثمان بكر محمد عبدالله</t>
  </si>
  <si>
    <t>نيجيريا</t>
  </si>
  <si>
    <t>رقم الجواز</t>
  </si>
  <si>
    <t>تاريخ انتهاء رقم الجواز</t>
  </si>
  <si>
    <t>31/08/2017</t>
  </si>
  <si>
    <t>اسم المنشأة</t>
  </si>
  <si>
    <t>رقم السجل</t>
  </si>
  <si>
    <t xml:space="preserve">تاريخ انتهاء </t>
  </si>
  <si>
    <t>رقم الرخصة</t>
  </si>
  <si>
    <t>رقم المنشأة في مكتب العمل</t>
  </si>
  <si>
    <t>موقع المنشأة</t>
  </si>
  <si>
    <t>الرقم الموحد مكتب العمل</t>
  </si>
  <si>
    <t>مشغل نسائي</t>
  </si>
  <si>
    <t>النزهة</t>
  </si>
  <si>
    <t>الحمراء</t>
  </si>
  <si>
    <t>فرن تميس</t>
  </si>
  <si>
    <t>العزيزية</t>
  </si>
  <si>
    <t>الرصيفة</t>
  </si>
  <si>
    <t xml:space="preserve">فرن تميس </t>
  </si>
  <si>
    <t>ــــــ</t>
  </si>
  <si>
    <t>ـــــ</t>
  </si>
  <si>
    <t>جرول</t>
  </si>
  <si>
    <t>مطعم</t>
  </si>
  <si>
    <t>ورشة ميكانيكا وسمكرة</t>
  </si>
  <si>
    <t>شارع الحج</t>
  </si>
  <si>
    <t>ورشة ميكانيكا وكهرباء</t>
  </si>
  <si>
    <t>تم نقل الكفاله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</si>
</sst>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970000]B2dd/mm/yyyy;@"/>
  </numFmts>
  <fonts count="1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0"/>
      <name val="Arial Black"/>
      <family val="2"/>
    </font>
    <font>
      <b/>
      <sz val="11"/>
      <color theme="0"/>
      <name val="Arial Black"/>
      <family val="2"/>
    </font>
    <font>
      <b/>
      <sz val="11"/>
      <color theme="1"/>
      <name val="Arial Black"/>
      <family val="2"/>
    </font>
    <font>
      <sz val="12"/>
      <color theme="1"/>
      <name val="Arial"/>
      <family val="2"/>
      <scheme val="minor"/>
    </font>
    <font>
      <sz val="12"/>
      <color theme="1"/>
      <name val="Arial Black"/>
      <family val="2"/>
    </font>
    <font>
      <b/>
      <sz val="11"/>
      <color rgb="FF002060"/>
      <name val="Arial"/>
      <family val="2"/>
      <scheme val="minor"/>
    </font>
    <font>
      <sz val="11"/>
      <color theme="1"/>
      <name val="Arial Black"/>
      <family val="2"/>
    </font>
    <font>
      <b/>
      <sz val="20"/>
      <color theme="1"/>
      <name val="Arial Black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1" tint="5.0965910824915313E-2"/>
        </stop>
        <stop position="1">
          <color theme="0"/>
        </stop>
      </gradient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0" fillId="0" borderId="0" xfId="0" applyNumberFormat="1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1" fontId="5" fillId="2" borderId="6" xfId="0" applyNumberFormat="1" applyFont="1" applyFill="1" applyBorder="1" applyAlignment="1" applyProtection="1">
      <alignment horizontal="center" vertical="center"/>
    </xf>
    <xf numFmtId="14" fontId="5" fillId="2" borderId="6" xfId="0" applyNumberFormat="1" applyFont="1" applyFill="1" applyBorder="1" applyAlignment="1" applyProtection="1">
      <alignment horizontal="center" vertical="center"/>
    </xf>
    <xf numFmtId="14" fontId="6" fillId="2" borderId="11" xfId="0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" fontId="8" fillId="0" borderId="5" xfId="0" applyNumberFormat="1" applyFont="1" applyBorder="1" applyAlignment="1" applyProtection="1">
      <alignment horizontal="center" vertical="center"/>
    </xf>
    <xf numFmtId="14" fontId="8" fillId="0" borderId="5" xfId="0" applyNumberFormat="1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8" xfId="0" applyNumberFormat="1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8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4" formatCode="[$-1970000]B2dd/mm/yyyy;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 outline="0">
        <left style="medium">
          <color indexed="64"/>
        </left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 Black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protection locked="1" hidden="0"/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38039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/>
      </border>
      <protection locked="1" hidden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protection locked="1" hidden="0"/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protection locked="1" hidden="0"/>
    </dxf>
    <dxf>
      <font>
        <b val="0"/>
      </font>
      <alignment horizontal="center" vertical="center" textRotation="0" wrapText="0" indent="0" justifyLastLine="0" shrinkToFit="0" readingOrder="0"/>
      <border diagonalUp="0" diagonalDown="0">
        <left/>
        <right/>
        <top style="medium">
          <color indexed="64"/>
        </top>
        <bottom style="medium">
          <color indexed="64"/>
        </bottom>
      </border>
      <protection locked="1" hidden="0"/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name val="Arial Black"/>
        <scheme val="none"/>
      </font>
      <fill>
        <gradientFill degree="90">
          <stop position="0">
            <color theme="0"/>
          </stop>
          <stop position="0.5">
            <color theme="1" tint="5.0965910824915313E-2"/>
          </stop>
          <stop position="1">
            <color theme="0"/>
          </stop>
        </gradient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  <protection locked="1" hidden="0"/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F3803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الجدول2" displayName="الجدول2" ref="G5:G55" totalsRowShown="0" headerRowDxfId="69" dataDxfId="68">
  <autoFilter ref="G5:G55"/>
  <tableColumns count="1">
    <tableColumn id="1" name="المهنة" dataDxfId="6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H5:H15" totalsRowShown="0" headerRowDxfId="66" dataDxfId="65">
  <autoFilter ref="H5:H15"/>
  <tableColumns count="1">
    <tableColumn id="1" name="رقم الجوال " dataDxfId="6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4" name="الجدول4" displayName="الجدول4" ref="K5:K15" totalsRowShown="0" headerRowDxfId="63" dataDxfId="62">
  <autoFilter ref="K5:K15"/>
  <tableColumns count="1">
    <tableColumn id="1" name="مــلاحــظــات" dataDxfId="61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20" name="الجدول20" displayName="الجدول20" ref="I5:J85" totalsRowShown="0" headerRowDxfId="60" dataDxfId="58" headerRowBorderDxfId="59" tableBorderDxfId="57" totalsRowBorderDxfId="56">
  <autoFilter ref="I5:J85"/>
  <tableColumns count="2">
    <tableColumn id="1" name="الجنسية" dataDxfId="55"/>
    <tableColumn id="2" name="المنشئة" dataDxfId="54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29" name="الجدول2030" displayName="الجدول2030" ref="G5:H85" totalsRowShown="0" headerRowDxfId="37" dataDxfId="35" headerRowBorderDxfId="36" tableBorderDxfId="34" totalsRowBorderDxfId="33">
  <autoFilter ref="G5:H85"/>
  <tableColumns count="2">
    <tableColumn id="1" name="الجنسية" dataDxfId="32"/>
    <tableColumn id="2" name="المنشئة" dataDxfId="31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31" name="الجدول31" displayName="الجدول31" ref="B5:F85" totalsRowShown="0" headerRowBorderDxfId="30" tableBorderDxfId="29" totalsRowBorderDxfId="28">
  <autoFilter ref="B5:F85"/>
  <tableColumns count="5">
    <tableColumn id="1" name="مسلسل" dataDxfId="27"/>
    <tableColumn id="2" name="اسم الموظف" dataDxfId="26"/>
    <tableColumn id="3" name="رقم الجواز" dataDxfId="25"/>
    <tableColumn id="4" name="تاريخ انتهاء رقم الجواز" dataDxfId="24"/>
    <tableColumn id="5" name="08/01/2017" dataDxfId="23">
      <calculatedColumnFormula>E6-$F$5</calculatedColumnFormula>
    </tableColumn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6" name="الجدول47" displayName="الجدول47" ref="I5:I85" totalsRowShown="0" headerRowDxfId="22" dataDxfId="21">
  <autoFilter ref="I5:I85"/>
  <tableColumns count="1">
    <tableColumn id="1" name="مــلاحــظــات" dataDxfId="20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id="33" name="الجدول33" displayName="الجدول33" ref="B5:H13" totalsRowShown="0" headerRowDxfId="15" headerRowBorderDxfId="14" tableBorderDxfId="13">
  <autoFilter ref="B5:H13"/>
  <tableColumns count="7">
    <tableColumn id="1" name="مسلسل" dataDxfId="12"/>
    <tableColumn id="2" name="اسم المنشأة" dataDxfId="11"/>
    <tableColumn id="3" name="رقم السجل" dataDxfId="10"/>
    <tableColumn id="4" name="تاريخ انتهاء " dataDxfId="9"/>
    <tableColumn id="5" name="08/01/2017" dataDxfId="8">
      <calculatedColumnFormula>E6-$F$5</calculatedColumnFormula>
    </tableColumn>
    <tableColumn id="6" name="رقم الرخصة" dataDxfId="7"/>
    <tableColumn id="7" name="رقم المنشأة في مكتب العمل" dataDxfId="6"/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id="34" name="الجدول34" displayName="الجدول34" ref="K5:K13" totalsRowShown="0" headerRowDxfId="5" dataDxfId="4">
  <autoFilter ref="K5:K13"/>
  <tableColumns count="1">
    <tableColumn id="1" name="موقع المنشأة" dataDxfId="3"/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id="35" name="الجدول35" displayName="الجدول35" ref="L5:L13" totalsRowShown="0" headerRowDxfId="2" dataDxfId="1">
  <autoFilter ref="L5:L13"/>
  <tableColumns count="1">
    <tableColumn id="1" name="الرقم الموحد مكتب العمل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85"/>
  <sheetViews>
    <sheetView rightToLeft="1" tabSelected="1" zoomScaleNormal="100" zoomScaleSheetLayoutView="100" workbookViewId="0">
      <selection activeCell="H10" sqref="H10"/>
    </sheetView>
  </sheetViews>
  <sheetFormatPr defaultColWidth="8.58203125" defaultRowHeight="23.5" customHeight="1" x14ac:dyDescent="0.3"/>
  <cols>
    <col min="1" max="1" width="1.58203125" style="3" customWidth="1"/>
    <col min="2" max="2" width="7.83203125" style="3" customWidth="1"/>
    <col min="3" max="3" width="26.08203125" style="3" customWidth="1"/>
    <col min="4" max="4" width="19" style="8" customWidth="1"/>
    <col min="5" max="5" width="16.08203125" style="7" customWidth="1"/>
    <col min="6" max="6" width="13.6640625" style="3" customWidth="1"/>
    <col min="7" max="7" width="12.08203125" style="4" customWidth="1"/>
    <col min="8" max="10" width="11.08203125" style="4" customWidth="1"/>
    <col min="11" max="11" width="24.08203125" style="4" customWidth="1"/>
    <col min="12" max="16384" width="8.58203125" style="3"/>
  </cols>
  <sheetData>
    <row r="3" spans="2:11" ht="23.5" customHeight="1" x14ac:dyDescent="0.3">
      <c r="D3" s="2"/>
      <c r="G3" s="3"/>
      <c r="H3" s="3"/>
      <c r="I3" s="3"/>
      <c r="J3" s="3"/>
      <c r="K3" s="3"/>
    </row>
    <row r="4" spans="2:11" ht="23.15" customHeight="1" thickBot="1" x14ac:dyDescent="0.35">
      <c r="H4" s="3"/>
      <c r="I4" s="3"/>
      <c r="J4" s="3"/>
      <c r="K4" s="3"/>
    </row>
    <row r="5" spans="2:11" ht="43.4" customHeight="1" thickBot="1" x14ac:dyDescent="0.35">
      <c r="B5" s="10" t="s">
        <v>0</v>
      </c>
      <c r="C5" s="10" t="s">
        <v>1</v>
      </c>
      <c r="D5" s="11" t="s">
        <v>2</v>
      </c>
      <c r="E5" s="12" t="s">
        <v>3</v>
      </c>
      <c r="F5" s="13">
        <f ca="1">TODAY()</f>
        <v>42753</v>
      </c>
      <c r="G5" s="14" t="s">
        <v>10</v>
      </c>
      <c r="H5" s="14" t="s">
        <v>5</v>
      </c>
      <c r="I5" s="15" t="s">
        <v>15</v>
      </c>
      <c r="J5" s="15" t="s">
        <v>40</v>
      </c>
      <c r="K5" s="16" t="s">
        <v>6</v>
      </c>
    </row>
    <row r="6" spans="2:11" ht="23.5" customHeight="1" thickBot="1" x14ac:dyDescent="0.35">
      <c r="B6" s="17">
        <v>1</v>
      </c>
      <c r="C6" s="17" t="s">
        <v>7</v>
      </c>
      <c r="D6" s="18"/>
      <c r="E6" s="19">
        <v>43380</v>
      </c>
      <c r="F6" s="28">
        <f t="shared" ref="F6:F69" ca="1" si="0">E6-$F$5</f>
        <v>627</v>
      </c>
      <c r="G6" s="20" t="s">
        <v>11</v>
      </c>
      <c r="H6" s="21"/>
      <c r="I6" s="22" t="s">
        <v>16</v>
      </c>
      <c r="J6" s="22" t="s">
        <v>41</v>
      </c>
      <c r="K6" s="23"/>
    </row>
    <row r="7" spans="2:11" ht="23.5" customHeight="1" thickBot="1" x14ac:dyDescent="0.35">
      <c r="B7" s="17">
        <v>2</v>
      </c>
      <c r="C7" s="17" t="s">
        <v>8</v>
      </c>
      <c r="D7" s="18"/>
      <c r="E7" s="19">
        <v>43056</v>
      </c>
      <c r="F7" s="28">
        <f t="shared" ca="1" si="0"/>
        <v>303</v>
      </c>
      <c r="G7" s="20" t="s">
        <v>12</v>
      </c>
      <c r="H7" s="21"/>
      <c r="I7" s="24" t="s">
        <v>16</v>
      </c>
      <c r="J7" s="24" t="s">
        <v>41</v>
      </c>
      <c r="K7" s="20"/>
    </row>
    <row r="8" spans="2:11" ht="23.5" customHeight="1" thickBot="1" x14ac:dyDescent="0.35">
      <c r="B8" s="17">
        <v>3</v>
      </c>
      <c r="C8" s="17" t="s">
        <v>9</v>
      </c>
      <c r="D8" s="18"/>
      <c r="E8" s="19">
        <v>43025</v>
      </c>
      <c r="F8" s="28">
        <f t="shared" ca="1" si="0"/>
        <v>272</v>
      </c>
      <c r="G8" s="20" t="s">
        <v>12</v>
      </c>
      <c r="H8" s="21"/>
      <c r="I8" s="24" t="s">
        <v>16</v>
      </c>
      <c r="J8" s="24" t="s">
        <v>41</v>
      </c>
      <c r="K8" s="20"/>
    </row>
    <row r="9" spans="2:11" ht="23.5" customHeight="1" thickBot="1" x14ac:dyDescent="0.35">
      <c r="B9" s="17">
        <v>4</v>
      </c>
      <c r="C9" s="17" t="s">
        <v>13</v>
      </c>
      <c r="D9" s="18"/>
      <c r="E9" s="19">
        <v>42830</v>
      </c>
      <c r="F9" s="28">
        <f t="shared" ca="1" si="0"/>
        <v>77</v>
      </c>
      <c r="G9" s="20" t="s">
        <v>14</v>
      </c>
      <c r="H9" s="21"/>
      <c r="I9" s="24" t="s">
        <v>16</v>
      </c>
      <c r="J9" s="24" t="s">
        <v>42</v>
      </c>
      <c r="K9" s="20"/>
    </row>
    <row r="10" spans="2:11" ht="23.5" customHeight="1" thickBot="1" x14ac:dyDescent="0.35">
      <c r="B10" s="17">
        <v>5</v>
      </c>
      <c r="C10" s="25" t="s">
        <v>17</v>
      </c>
      <c r="D10" s="18"/>
      <c r="E10" s="19">
        <v>42826</v>
      </c>
      <c r="F10" s="28">
        <f t="shared" ca="1" si="0"/>
        <v>73</v>
      </c>
      <c r="G10" s="20" t="s">
        <v>18</v>
      </c>
      <c r="H10" s="21"/>
      <c r="I10" s="24" t="s">
        <v>16</v>
      </c>
      <c r="J10" s="24" t="s">
        <v>42</v>
      </c>
      <c r="K10" s="20"/>
    </row>
    <row r="11" spans="2:11" ht="23.5" customHeight="1" thickBot="1" x14ac:dyDescent="0.35">
      <c r="B11" s="17">
        <v>6</v>
      </c>
      <c r="C11" s="17" t="s">
        <v>19</v>
      </c>
      <c r="D11" s="18"/>
      <c r="E11" s="19">
        <v>43071</v>
      </c>
      <c r="F11" s="28">
        <f t="shared" ca="1" si="0"/>
        <v>318</v>
      </c>
      <c r="G11" s="20" t="s">
        <v>18</v>
      </c>
      <c r="H11" s="21"/>
      <c r="I11" s="24" t="s">
        <v>16</v>
      </c>
      <c r="J11" s="24" t="s">
        <v>42</v>
      </c>
      <c r="K11" s="20"/>
    </row>
    <row r="12" spans="2:11" ht="23.5" customHeight="1" thickBot="1" x14ac:dyDescent="0.35">
      <c r="B12" s="17">
        <v>7</v>
      </c>
      <c r="C12" s="17" t="s">
        <v>20</v>
      </c>
      <c r="D12" s="18"/>
      <c r="E12" s="19">
        <v>43030</v>
      </c>
      <c r="F12" s="28">
        <f t="shared" ca="1" si="0"/>
        <v>277</v>
      </c>
      <c r="G12" s="20" t="s">
        <v>21</v>
      </c>
      <c r="H12" s="21"/>
      <c r="I12" s="24" t="s">
        <v>16</v>
      </c>
      <c r="J12" s="24" t="s">
        <v>42</v>
      </c>
      <c r="K12" s="20"/>
    </row>
    <row r="13" spans="2:11" ht="23.5" customHeight="1" thickBot="1" x14ac:dyDescent="0.35">
      <c r="B13" s="17">
        <v>8</v>
      </c>
      <c r="C13" s="17" t="s">
        <v>22</v>
      </c>
      <c r="D13" s="18"/>
      <c r="E13" s="19">
        <v>43055</v>
      </c>
      <c r="F13" s="28">
        <f t="shared" ca="1" si="0"/>
        <v>302</v>
      </c>
      <c r="G13" s="20" t="s">
        <v>18</v>
      </c>
      <c r="H13" s="21"/>
      <c r="I13" s="24" t="s">
        <v>16</v>
      </c>
      <c r="J13" s="24" t="s">
        <v>42</v>
      </c>
      <c r="K13" s="20"/>
    </row>
    <row r="14" spans="2:11" ht="23.5" customHeight="1" thickBot="1" x14ac:dyDescent="0.35">
      <c r="B14" s="17">
        <v>9</v>
      </c>
      <c r="C14" s="17" t="s">
        <v>23</v>
      </c>
      <c r="D14" s="18"/>
      <c r="E14" s="19">
        <v>43055</v>
      </c>
      <c r="F14" s="28">
        <f t="shared" ca="1" si="0"/>
        <v>302</v>
      </c>
      <c r="G14" s="20" t="s">
        <v>18</v>
      </c>
      <c r="H14" s="21"/>
      <c r="I14" s="24" t="s">
        <v>16</v>
      </c>
      <c r="J14" s="24" t="s">
        <v>42</v>
      </c>
      <c r="K14" s="20"/>
    </row>
    <row r="15" spans="2:11" ht="23.5" customHeight="1" thickBot="1" x14ac:dyDescent="0.35">
      <c r="B15" s="17">
        <v>10</v>
      </c>
      <c r="C15" s="17" t="s">
        <v>24</v>
      </c>
      <c r="D15" s="18"/>
      <c r="E15" s="19">
        <v>43062</v>
      </c>
      <c r="F15" s="28">
        <f t="shared" ca="1" si="0"/>
        <v>309</v>
      </c>
      <c r="G15" s="20" t="s">
        <v>18</v>
      </c>
      <c r="H15" s="21"/>
      <c r="I15" s="24" t="s">
        <v>16</v>
      </c>
      <c r="J15" s="24" t="s">
        <v>42</v>
      </c>
      <c r="K15" s="20"/>
    </row>
    <row r="16" spans="2:11" ht="23.5" customHeight="1" thickBot="1" x14ac:dyDescent="0.35">
      <c r="B16" s="17">
        <v>11</v>
      </c>
      <c r="C16" s="17" t="s">
        <v>25</v>
      </c>
      <c r="D16" s="18"/>
      <c r="E16" s="19">
        <v>42892</v>
      </c>
      <c r="F16" s="28">
        <f t="shared" ca="1" si="0"/>
        <v>139</v>
      </c>
      <c r="G16" s="26" t="s">
        <v>18</v>
      </c>
      <c r="H16" s="21"/>
      <c r="I16" s="24" t="s">
        <v>26</v>
      </c>
      <c r="J16" s="24" t="s">
        <v>42</v>
      </c>
      <c r="K16" s="20"/>
    </row>
    <row r="17" spans="2:11" ht="23.5" customHeight="1" thickBot="1" x14ac:dyDescent="0.35">
      <c r="B17" s="17">
        <v>12</v>
      </c>
      <c r="C17" s="17" t="s">
        <v>27</v>
      </c>
      <c r="D17" s="18"/>
      <c r="E17" s="19">
        <v>43040</v>
      </c>
      <c r="F17" s="28">
        <f t="shared" ca="1" si="0"/>
        <v>287</v>
      </c>
      <c r="G17" s="26" t="s">
        <v>18</v>
      </c>
      <c r="H17" s="21"/>
      <c r="I17" s="24" t="s">
        <v>26</v>
      </c>
      <c r="J17" s="24" t="s">
        <v>42</v>
      </c>
      <c r="K17" s="20"/>
    </row>
    <row r="18" spans="2:11" ht="23.5" customHeight="1" thickBot="1" x14ac:dyDescent="0.35">
      <c r="B18" s="17">
        <v>13</v>
      </c>
      <c r="C18" s="17" t="s">
        <v>28</v>
      </c>
      <c r="D18" s="18"/>
      <c r="E18" s="19">
        <v>42811</v>
      </c>
      <c r="F18" s="28">
        <f t="shared" ca="1" si="0"/>
        <v>58</v>
      </c>
      <c r="G18" s="26" t="s">
        <v>18</v>
      </c>
      <c r="H18" s="21"/>
      <c r="I18" s="24" t="s">
        <v>29</v>
      </c>
      <c r="J18" s="24" t="s">
        <v>42</v>
      </c>
      <c r="K18" s="20"/>
    </row>
    <row r="19" spans="2:11" ht="23.5" customHeight="1" thickBot="1" x14ac:dyDescent="0.35">
      <c r="B19" s="17">
        <v>14</v>
      </c>
      <c r="C19" s="17" t="s">
        <v>30</v>
      </c>
      <c r="D19" s="18"/>
      <c r="E19" s="19">
        <v>43116</v>
      </c>
      <c r="F19" s="28">
        <f t="shared" ca="1" si="0"/>
        <v>363</v>
      </c>
      <c r="G19" s="26" t="s">
        <v>14</v>
      </c>
      <c r="H19" s="21"/>
      <c r="I19" s="24" t="s">
        <v>29</v>
      </c>
      <c r="J19" s="24" t="s">
        <v>42</v>
      </c>
      <c r="K19" s="20"/>
    </row>
    <row r="20" spans="2:11" ht="23.5" customHeight="1" thickBot="1" x14ac:dyDescent="0.35">
      <c r="B20" s="17">
        <v>15</v>
      </c>
      <c r="C20" s="17" t="s">
        <v>31</v>
      </c>
      <c r="D20" s="18"/>
      <c r="E20" s="19">
        <v>43020</v>
      </c>
      <c r="F20" s="28">
        <f t="shared" ca="1" si="0"/>
        <v>267</v>
      </c>
      <c r="G20" s="26" t="s">
        <v>18</v>
      </c>
      <c r="H20" s="21"/>
      <c r="I20" s="24" t="s">
        <v>29</v>
      </c>
      <c r="J20" s="24" t="s">
        <v>42</v>
      </c>
      <c r="K20" s="20"/>
    </row>
    <row r="21" spans="2:11" ht="23.5" customHeight="1" thickBot="1" x14ac:dyDescent="0.35">
      <c r="B21" s="17">
        <v>16</v>
      </c>
      <c r="C21" s="17" t="s">
        <v>32</v>
      </c>
      <c r="D21" s="18"/>
      <c r="E21" s="19">
        <v>42823</v>
      </c>
      <c r="F21" s="28">
        <f t="shared" ca="1" si="0"/>
        <v>70</v>
      </c>
      <c r="G21" s="26" t="s">
        <v>33</v>
      </c>
      <c r="H21" s="21"/>
      <c r="I21" s="24" t="s">
        <v>34</v>
      </c>
      <c r="J21" s="24" t="s">
        <v>42</v>
      </c>
      <c r="K21" s="20"/>
    </row>
    <row r="22" spans="2:11" ht="23.5" customHeight="1" thickBot="1" x14ac:dyDescent="0.35">
      <c r="B22" s="17">
        <v>17</v>
      </c>
      <c r="C22" s="17" t="s">
        <v>35</v>
      </c>
      <c r="D22" s="18"/>
      <c r="E22" s="19">
        <v>43043</v>
      </c>
      <c r="F22" s="28">
        <f t="shared" ca="1" si="0"/>
        <v>290</v>
      </c>
      <c r="G22" s="26" t="s">
        <v>18</v>
      </c>
      <c r="H22" s="21"/>
      <c r="I22" s="24" t="s">
        <v>34</v>
      </c>
      <c r="J22" s="24" t="s">
        <v>42</v>
      </c>
      <c r="K22" s="20"/>
    </row>
    <row r="23" spans="2:11" ht="23.5" customHeight="1" thickBot="1" x14ac:dyDescent="0.35">
      <c r="B23" s="17">
        <v>18</v>
      </c>
      <c r="C23" s="17" t="s">
        <v>36</v>
      </c>
      <c r="D23" s="18"/>
      <c r="E23" s="19">
        <v>43094</v>
      </c>
      <c r="F23" s="28">
        <f t="shared" ca="1" si="0"/>
        <v>341</v>
      </c>
      <c r="G23" s="26" t="s">
        <v>18</v>
      </c>
      <c r="H23" s="21"/>
      <c r="I23" s="24" t="s">
        <v>34</v>
      </c>
      <c r="J23" s="24" t="s">
        <v>42</v>
      </c>
      <c r="K23" s="20"/>
    </row>
    <row r="24" spans="2:11" ht="23.5" customHeight="1" thickBot="1" x14ac:dyDescent="0.35">
      <c r="B24" s="17">
        <v>19</v>
      </c>
      <c r="C24" s="17" t="s">
        <v>37</v>
      </c>
      <c r="D24" s="18"/>
      <c r="E24" s="19">
        <v>42896</v>
      </c>
      <c r="F24" s="28">
        <f t="shared" ca="1" si="0"/>
        <v>143</v>
      </c>
      <c r="G24" s="26" t="s">
        <v>18</v>
      </c>
      <c r="H24" s="21"/>
      <c r="I24" s="24" t="s">
        <v>34</v>
      </c>
      <c r="J24" s="24" t="s">
        <v>42</v>
      </c>
      <c r="K24" s="20"/>
    </row>
    <row r="25" spans="2:11" ht="23.5" customHeight="1" thickBot="1" x14ac:dyDescent="0.35">
      <c r="B25" s="17">
        <v>20</v>
      </c>
      <c r="C25" s="17" t="s">
        <v>38</v>
      </c>
      <c r="D25" s="18"/>
      <c r="E25" s="19">
        <v>42967</v>
      </c>
      <c r="F25" s="28">
        <f t="shared" ca="1" si="0"/>
        <v>214</v>
      </c>
      <c r="G25" s="26" t="s">
        <v>18</v>
      </c>
      <c r="H25" s="21"/>
      <c r="I25" s="24" t="s">
        <v>39</v>
      </c>
      <c r="J25" s="24" t="s">
        <v>42</v>
      </c>
      <c r="K25" s="20"/>
    </row>
    <row r="26" spans="2:11" ht="23.5" customHeight="1" thickBot="1" x14ac:dyDescent="0.35">
      <c r="B26" s="17">
        <v>21</v>
      </c>
      <c r="C26" s="17" t="s">
        <v>43</v>
      </c>
      <c r="D26" s="18"/>
      <c r="E26" s="19"/>
      <c r="F26" s="28"/>
      <c r="G26" s="26"/>
      <c r="H26" s="21"/>
      <c r="I26" s="24"/>
      <c r="J26" s="24"/>
      <c r="K26" s="20" t="s">
        <v>116</v>
      </c>
    </row>
    <row r="27" spans="2:11" ht="23.5" customHeight="1" thickBot="1" x14ac:dyDescent="0.35">
      <c r="B27" s="17">
        <v>22</v>
      </c>
      <c r="C27" s="17" t="s">
        <v>46</v>
      </c>
      <c r="D27" s="18"/>
      <c r="E27" s="19">
        <v>43047</v>
      </c>
      <c r="F27" s="28">
        <f t="shared" ca="1" si="0"/>
        <v>294</v>
      </c>
      <c r="G27" s="26" t="s">
        <v>47</v>
      </c>
      <c r="H27" s="21"/>
      <c r="I27" s="24" t="s">
        <v>16</v>
      </c>
      <c r="J27" s="24" t="s">
        <v>45</v>
      </c>
      <c r="K27" s="20"/>
    </row>
    <row r="28" spans="2:11" ht="23.5" customHeight="1" thickBot="1" x14ac:dyDescent="0.35">
      <c r="B28" s="17">
        <v>23</v>
      </c>
      <c r="C28" s="17" t="s">
        <v>48</v>
      </c>
      <c r="D28" s="18"/>
      <c r="E28" s="19">
        <v>42832</v>
      </c>
      <c r="F28" s="28">
        <f t="shared" ca="1" si="0"/>
        <v>79</v>
      </c>
      <c r="G28" s="26" t="s">
        <v>49</v>
      </c>
      <c r="H28" s="21"/>
      <c r="I28" s="24" t="s">
        <v>50</v>
      </c>
      <c r="J28" s="24" t="s">
        <v>45</v>
      </c>
      <c r="K28" s="20"/>
    </row>
    <row r="29" spans="2:11" ht="23.5" customHeight="1" thickBot="1" x14ac:dyDescent="0.35">
      <c r="B29" s="17">
        <v>24</v>
      </c>
      <c r="C29" s="17" t="s">
        <v>51</v>
      </c>
      <c r="D29" s="18"/>
      <c r="E29" s="19">
        <v>42882</v>
      </c>
      <c r="F29" s="28">
        <f t="shared" ca="1" si="0"/>
        <v>129</v>
      </c>
      <c r="G29" s="26" t="s">
        <v>44</v>
      </c>
      <c r="H29" s="21"/>
      <c r="I29" s="24" t="s">
        <v>50</v>
      </c>
      <c r="J29" s="24" t="s">
        <v>45</v>
      </c>
      <c r="K29" s="20"/>
    </row>
    <row r="30" spans="2:11" ht="23.5" customHeight="1" thickBot="1" x14ac:dyDescent="0.35">
      <c r="B30" s="17">
        <v>25</v>
      </c>
      <c r="C30" s="17" t="s">
        <v>52</v>
      </c>
      <c r="D30" s="18"/>
      <c r="E30" s="19">
        <v>42939</v>
      </c>
      <c r="F30" s="28">
        <f t="shared" ca="1" si="0"/>
        <v>186</v>
      </c>
      <c r="G30" s="26" t="s">
        <v>44</v>
      </c>
      <c r="H30" s="21"/>
      <c r="I30" s="24" t="s">
        <v>50</v>
      </c>
      <c r="J30" s="24" t="s">
        <v>45</v>
      </c>
      <c r="K30" s="20"/>
    </row>
    <row r="31" spans="2:11" ht="23.5" customHeight="1" thickBot="1" x14ac:dyDescent="0.35">
      <c r="B31" s="17">
        <v>26</v>
      </c>
      <c r="C31" s="17" t="s">
        <v>53</v>
      </c>
      <c r="D31" s="18"/>
      <c r="E31" s="19">
        <v>42996</v>
      </c>
      <c r="F31" s="28">
        <f t="shared" ca="1" si="0"/>
        <v>243</v>
      </c>
      <c r="G31" s="26" t="s">
        <v>54</v>
      </c>
      <c r="H31" s="21"/>
      <c r="I31" s="24" t="s">
        <v>50</v>
      </c>
      <c r="J31" s="24" t="s">
        <v>45</v>
      </c>
      <c r="K31" s="20"/>
    </row>
    <row r="32" spans="2:11" ht="23.5" customHeight="1" thickBot="1" x14ac:dyDescent="0.35">
      <c r="B32" s="17">
        <v>27</v>
      </c>
      <c r="C32" s="17" t="s">
        <v>55</v>
      </c>
      <c r="D32" s="18"/>
      <c r="E32" s="19">
        <v>42884</v>
      </c>
      <c r="F32" s="28">
        <f t="shared" ca="1" si="0"/>
        <v>131</v>
      </c>
      <c r="G32" s="26" t="s">
        <v>56</v>
      </c>
      <c r="H32" s="21"/>
      <c r="I32" s="24" t="s">
        <v>50</v>
      </c>
      <c r="J32" s="24" t="s">
        <v>45</v>
      </c>
      <c r="K32" s="20"/>
    </row>
    <row r="33" spans="2:11" ht="23.5" customHeight="1" thickBot="1" x14ac:dyDescent="0.35">
      <c r="B33" s="17">
        <v>28</v>
      </c>
      <c r="C33" s="17" t="s">
        <v>57</v>
      </c>
      <c r="D33" s="18"/>
      <c r="E33" s="19">
        <v>43092</v>
      </c>
      <c r="F33" s="28">
        <f t="shared" ca="1" si="0"/>
        <v>339</v>
      </c>
      <c r="G33" s="26" t="s">
        <v>44</v>
      </c>
      <c r="H33" s="21"/>
      <c r="I33" s="24" t="s">
        <v>50</v>
      </c>
      <c r="J33" s="24" t="s">
        <v>45</v>
      </c>
      <c r="K33" s="20"/>
    </row>
    <row r="34" spans="2:11" ht="23.5" customHeight="1" thickBot="1" x14ac:dyDescent="0.35">
      <c r="B34" s="17">
        <v>29</v>
      </c>
      <c r="C34" s="17" t="s">
        <v>58</v>
      </c>
      <c r="D34" s="18"/>
      <c r="E34" s="19">
        <v>42844</v>
      </c>
      <c r="F34" s="28">
        <f t="shared" ca="1" si="0"/>
        <v>91</v>
      </c>
      <c r="G34" s="26" t="s">
        <v>59</v>
      </c>
      <c r="H34" s="21"/>
      <c r="I34" s="24" t="s">
        <v>50</v>
      </c>
      <c r="J34" s="24" t="s">
        <v>45</v>
      </c>
      <c r="K34" s="20"/>
    </row>
    <row r="35" spans="2:11" ht="23.5" customHeight="1" thickBot="1" x14ac:dyDescent="0.35">
      <c r="B35" s="17">
        <v>30</v>
      </c>
      <c r="C35" s="17" t="s">
        <v>60</v>
      </c>
      <c r="D35" s="18"/>
      <c r="E35" s="19">
        <v>42857</v>
      </c>
      <c r="F35" s="28">
        <f t="shared" ca="1" si="0"/>
        <v>104</v>
      </c>
      <c r="G35" s="26" t="s">
        <v>56</v>
      </c>
      <c r="H35" s="21"/>
      <c r="I35" s="24" t="s">
        <v>50</v>
      </c>
      <c r="J35" s="24" t="s">
        <v>45</v>
      </c>
      <c r="K35" s="20"/>
    </row>
    <row r="36" spans="2:11" ht="23.5" customHeight="1" thickBot="1" x14ac:dyDescent="0.35">
      <c r="B36" s="17">
        <v>31</v>
      </c>
      <c r="C36" s="17" t="s">
        <v>61</v>
      </c>
      <c r="D36" s="18"/>
      <c r="E36" s="19">
        <v>42985</v>
      </c>
      <c r="F36" s="28">
        <f t="shared" ca="1" si="0"/>
        <v>232</v>
      </c>
      <c r="G36" s="26" t="s">
        <v>62</v>
      </c>
      <c r="H36" s="21"/>
      <c r="I36" s="24" t="s">
        <v>50</v>
      </c>
      <c r="J36" s="24" t="s">
        <v>45</v>
      </c>
      <c r="K36" s="20"/>
    </row>
    <row r="37" spans="2:11" ht="23.5" customHeight="1" thickBot="1" x14ac:dyDescent="0.35">
      <c r="B37" s="17">
        <v>32</v>
      </c>
      <c r="C37" s="17" t="s">
        <v>63</v>
      </c>
      <c r="D37" s="18"/>
      <c r="E37" s="19">
        <v>42955</v>
      </c>
      <c r="F37" s="28">
        <f t="shared" ca="1" si="0"/>
        <v>202</v>
      </c>
      <c r="G37" s="26" t="s">
        <v>56</v>
      </c>
      <c r="H37" s="21"/>
      <c r="I37" s="24" t="s">
        <v>50</v>
      </c>
      <c r="J37" s="24" t="s">
        <v>45</v>
      </c>
      <c r="K37" s="20"/>
    </row>
    <row r="38" spans="2:11" ht="23.5" customHeight="1" thickBot="1" x14ac:dyDescent="0.35">
      <c r="B38" s="17">
        <v>33</v>
      </c>
      <c r="C38" s="17" t="s">
        <v>64</v>
      </c>
      <c r="D38" s="18"/>
      <c r="E38" s="19"/>
      <c r="F38" s="28"/>
      <c r="G38" s="26"/>
      <c r="H38" s="21"/>
      <c r="I38" s="24"/>
      <c r="J38" s="24"/>
      <c r="K38" s="20" t="s">
        <v>116</v>
      </c>
    </row>
    <row r="39" spans="2:11" ht="23.5" customHeight="1" thickBot="1" x14ac:dyDescent="0.35">
      <c r="B39" s="17">
        <v>34</v>
      </c>
      <c r="C39" s="17" t="s">
        <v>65</v>
      </c>
      <c r="D39" s="18"/>
      <c r="E39" s="19">
        <v>42783</v>
      </c>
      <c r="F39" s="28">
        <f t="shared" ca="1" si="0"/>
        <v>30</v>
      </c>
      <c r="G39" s="26" t="s">
        <v>56</v>
      </c>
      <c r="H39" s="21"/>
      <c r="I39" s="24" t="s">
        <v>50</v>
      </c>
      <c r="J39" s="24" t="s">
        <v>45</v>
      </c>
      <c r="K39" s="20"/>
    </row>
    <row r="40" spans="2:11" ht="23.5" customHeight="1" thickBot="1" x14ac:dyDescent="0.35">
      <c r="B40" s="17">
        <v>35</v>
      </c>
      <c r="C40" s="17" t="s">
        <v>66</v>
      </c>
      <c r="D40" s="18"/>
      <c r="E40" s="19">
        <v>42985</v>
      </c>
      <c r="F40" s="28">
        <f t="shared" ca="1" si="0"/>
        <v>232</v>
      </c>
      <c r="G40" s="26" t="s">
        <v>56</v>
      </c>
      <c r="H40" s="21"/>
      <c r="I40" s="24" t="s">
        <v>50</v>
      </c>
      <c r="J40" s="24" t="s">
        <v>45</v>
      </c>
      <c r="K40" s="20"/>
    </row>
    <row r="41" spans="2:11" ht="23.5" customHeight="1" thickBot="1" x14ac:dyDescent="0.35">
      <c r="B41" s="17">
        <v>36</v>
      </c>
      <c r="C41" s="17" t="s">
        <v>67</v>
      </c>
      <c r="D41" s="18"/>
      <c r="E41" s="19">
        <v>42753</v>
      </c>
      <c r="F41" s="28">
        <f t="shared" ca="1" si="0"/>
        <v>0</v>
      </c>
      <c r="G41" s="26" t="s">
        <v>62</v>
      </c>
      <c r="H41" s="21"/>
      <c r="I41" s="24" t="s">
        <v>50</v>
      </c>
      <c r="J41" s="24" t="s">
        <v>45</v>
      </c>
      <c r="K41" s="20"/>
    </row>
    <row r="42" spans="2:11" ht="23.5" customHeight="1" thickBot="1" x14ac:dyDescent="0.35">
      <c r="B42" s="17">
        <v>37</v>
      </c>
      <c r="C42" s="17" t="s">
        <v>68</v>
      </c>
      <c r="D42" s="18"/>
      <c r="E42" s="19">
        <v>42985</v>
      </c>
      <c r="F42" s="28">
        <f t="shared" ca="1" si="0"/>
        <v>232</v>
      </c>
      <c r="G42" s="26" t="s">
        <v>69</v>
      </c>
      <c r="H42" s="21"/>
      <c r="I42" s="24" t="s">
        <v>50</v>
      </c>
      <c r="J42" s="24" t="s">
        <v>45</v>
      </c>
      <c r="K42" s="20"/>
    </row>
    <row r="43" spans="2:11" ht="23.5" customHeight="1" thickBot="1" x14ac:dyDescent="0.35">
      <c r="B43" s="17">
        <v>38</v>
      </c>
      <c r="C43" s="17" t="s">
        <v>70</v>
      </c>
      <c r="D43" s="18"/>
      <c r="E43" s="19">
        <v>43092</v>
      </c>
      <c r="F43" s="28">
        <f t="shared" ca="1" si="0"/>
        <v>339</v>
      </c>
      <c r="G43" s="26" t="s">
        <v>71</v>
      </c>
      <c r="H43" s="21"/>
      <c r="I43" s="24" t="s">
        <v>50</v>
      </c>
      <c r="J43" s="24" t="s">
        <v>45</v>
      </c>
      <c r="K43" s="20"/>
    </row>
    <row r="44" spans="2:11" ht="23.5" customHeight="1" thickBot="1" x14ac:dyDescent="0.35">
      <c r="B44" s="17">
        <v>39</v>
      </c>
      <c r="C44" s="17" t="s">
        <v>72</v>
      </c>
      <c r="D44" s="18"/>
      <c r="E44" s="19">
        <v>43092</v>
      </c>
      <c r="F44" s="28">
        <f t="shared" ca="1" si="0"/>
        <v>339</v>
      </c>
      <c r="G44" s="26" t="s">
        <v>69</v>
      </c>
      <c r="H44" s="21"/>
      <c r="I44" s="24" t="s">
        <v>50</v>
      </c>
      <c r="J44" s="24" t="s">
        <v>45</v>
      </c>
      <c r="K44" s="20"/>
    </row>
    <row r="45" spans="2:11" ht="23.5" customHeight="1" thickBot="1" x14ac:dyDescent="0.35">
      <c r="B45" s="17">
        <v>40</v>
      </c>
      <c r="C45" s="17" t="s">
        <v>73</v>
      </c>
      <c r="D45" s="18"/>
      <c r="E45" s="19">
        <v>42776</v>
      </c>
      <c r="F45" s="28">
        <f t="shared" ca="1" si="0"/>
        <v>23</v>
      </c>
      <c r="G45" s="26" t="s">
        <v>69</v>
      </c>
      <c r="H45" s="21"/>
      <c r="I45" s="24" t="s">
        <v>50</v>
      </c>
      <c r="J45" s="24" t="s">
        <v>45</v>
      </c>
      <c r="K45" s="20"/>
    </row>
    <row r="46" spans="2:11" ht="23.5" customHeight="1" thickBot="1" x14ac:dyDescent="0.35">
      <c r="B46" s="17">
        <v>41</v>
      </c>
      <c r="C46" s="17" t="s">
        <v>74</v>
      </c>
      <c r="D46" s="18"/>
      <c r="E46" s="19">
        <v>42843</v>
      </c>
      <c r="F46" s="28">
        <f t="shared" ca="1" si="0"/>
        <v>90</v>
      </c>
      <c r="G46" s="26" t="s">
        <v>75</v>
      </c>
      <c r="H46" s="21"/>
      <c r="I46" s="24" t="s">
        <v>50</v>
      </c>
      <c r="J46" s="24" t="s">
        <v>45</v>
      </c>
      <c r="K46" s="20"/>
    </row>
    <row r="47" spans="2:11" ht="23.5" customHeight="1" thickBot="1" x14ac:dyDescent="0.35">
      <c r="B47" s="17">
        <v>42</v>
      </c>
      <c r="C47" s="17" t="s">
        <v>76</v>
      </c>
      <c r="D47" s="18"/>
      <c r="E47" s="19">
        <v>42879</v>
      </c>
      <c r="F47" s="28">
        <f t="shared" ca="1" si="0"/>
        <v>126</v>
      </c>
      <c r="G47" s="26" t="s">
        <v>77</v>
      </c>
      <c r="H47" s="21"/>
      <c r="I47" s="24" t="s">
        <v>50</v>
      </c>
      <c r="J47" s="24" t="s">
        <v>45</v>
      </c>
      <c r="K47" s="20"/>
    </row>
    <row r="48" spans="2:11" ht="23.5" customHeight="1" thickBot="1" x14ac:dyDescent="0.35">
      <c r="B48" s="17">
        <v>43</v>
      </c>
      <c r="C48" s="17" t="s">
        <v>78</v>
      </c>
      <c r="D48" s="18"/>
      <c r="E48" s="19">
        <v>43015</v>
      </c>
      <c r="F48" s="28">
        <f t="shared" ca="1" si="0"/>
        <v>262</v>
      </c>
      <c r="G48" s="26" t="s">
        <v>56</v>
      </c>
      <c r="H48" s="21"/>
      <c r="I48" s="24" t="s">
        <v>50</v>
      </c>
      <c r="J48" s="24" t="s">
        <v>45</v>
      </c>
      <c r="K48" s="20"/>
    </row>
    <row r="49" spans="2:11" ht="23.5" customHeight="1" thickBot="1" x14ac:dyDescent="0.35">
      <c r="B49" s="17">
        <v>44</v>
      </c>
      <c r="C49" s="17" t="s">
        <v>79</v>
      </c>
      <c r="D49" s="18"/>
      <c r="E49" s="19">
        <v>42887</v>
      </c>
      <c r="F49" s="28">
        <f t="shared" ca="1" si="0"/>
        <v>134</v>
      </c>
      <c r="G49" s="26" t="s">
        <v>80</v>
      </c>
      <c r="H49" s="21"/>
      <c r="I49" s="24" t="s">
        <v>81</v>
      </c>
      <c r="J49" s="24" t="s">
        <v>82</v>
      </c>
      <c r="K49" s="20"/>
    </row>
    <row r="50" spans="2:11" ht="23.5" customHeight="1" thickBot="1" x14ac:dyDescent="0.35">
      <c r="B50" s="17">
        <v>45</v>
      </c>
      <c r="C50" s="17" t="s">
        <v>83</v>
      </c>
      <c r="D50" s="18"/>
      <c r="E50" s="19">
        <v>43150</v>
      </c>
      <c r="F50" s="28">
        <f t="shared" ca="1" si="0"/>
        <v>397</v>
      </c>
      <c r="G50" s="26" t="s">
        <v>84</v>
      </c>
      <c r="H50" s="21"/>
      <c r="I50" s="24" t="s">
        <v>81</v>
      </c>
      <c r="J50" s="24" t="s">
        <v>82</v>
      </c>
      <c r="K50" s="20"/>
    </row>
    <row r="51" spans="2:11" ht="23.5" customHeight="1" thickBot="1" x14ac:dyDescent="0.35">
      <c r="B51" s="17">
        <v>46</v>
      </c>
      <c r="C51" s="17" t="s">
        <v>85</v>
      </c>
      <c r="D51" s="18"/>
      <c r="E51" s="19">
        <v>42780</v>
      </c>
      <c r="F51" s="28">
        <f t="shared" ca="1" si="0"/>
        <v>27</v>
      </c>
      <c r="G51" s="26" t="s">
        <v>80</v>
      </c>
      <c r="H51" s="21"/>
      <c r="I51" s="24" t="s">
        <v>86</v>
      </c>
      <c r="J51" s="24" t="s">
        <v>82</v>
      </c>
      <c r="K51" s="20"/>
    </row>
    <row r="52" spans="2:11" ht="23.5" customHeight="1" thickBot="1" x14ac:dyDescent="0.35">
      <c r="B52" s="17">
        <v>47</v>
      </c>
      <c r="C52" s="17" t="s">
        <v>87</v>
      </c>
      <c r="D52" s="18"/>
      <c r="E52" s="19">
        <v>42970</v>
      </c>
      <c r="F52" s="28">
        <f t="shared" ca="1" si="0"/>
        <v>217</v>
      </c>
      <c r="G52" s="26" t="s">
        <v>80</v>
      </c>
      <c r="H52" s="21"/>
      <c r="I52" s="24" t="s">
        <v>86</v>
      </c>
      <c r="J52" s="24" t="s">
        <v>82</v>
      </c>
      <c r="K52" s="20"/>
    </row>
    <row r="53" spans="2:11" ht="23.5" customHeight="1" thickBot="1" x14ac:dyDescent="0.35">
      <c r="B53" s="17">
        <v>48</v>
      </c>
      <c r="C53" s="17" t="s">
        <v>88</v>
      </c>
      <c r="D53" s="18"/>
      <c r="E53" s="19">
        <v>43096</v>
      </c>
      <c r="F53" s="28">
        <f t="shared" ca="1" si="0"/>
        <v>343</v>
      </c>
      <c r="G53" s="26" t="s">
        <v>80</v>
      </c>
      <c r="H53" s="21"/>
      <c r="I53" s="24" t="s">
        <v>86</v>
      </c>
      <c r="J53" s="24" t="s">
        <v>82</v>
      </c>
      <c r="K53" s="20"/>
    </row>
    <row r="54" spans="2:11" ht="23.5" customHeight="1" thickBot="1" x14ac:dyDescent="0.35">
      <c r="B54" s="17">
        <v>49</v>
      </c>
      <c r="C54" s="17" t="s">
        <v>89</v>
      </c>
      <c r="D54" s="18"/>
      <c r="E54" s="19">
        <v>42947</v>
      </c>
      <c r="F54" s="28">
        <f t="shared" ca="1" si="0"/>
        <v>194</v>
      </c>
      <c r="G54" s="26" t="s">
        <v>56</v>
      </c>
      <c r="H54" s="21"/>
      <c r="I54" s="24" t="s">
        <v>86</v>
      </c>
      <c r="J54" s="24" t="s">
        <v>82</v>
      </c>
      <c r="K54" s="20"/>
    </row>
    <row r="55" spans="2:11" ht="23.5" customHeight="1" thickBot="1" x14ac:dyDescent="0.35">
      <c r="B55" s="17">
        <v>50</v>
      </c>
      <c r="C55" s="17" t="s">
        <v>90</v>
      </c>
      <c r="D55" s="18"/>
      <c r="E55" s="19">
        <v>42780</v>
      </c>
      <c r="F55" s="28">
        <f t="shared" ca="1" si="0"/>
        <v>27</v>
      </c>
      <c r="G55" s="26" t="s">
        <v>56</v>
      </c>
      <c r="H55" s="21"/>
      <c r="I55" s="24" t="s">
        <v>91</v>
      </c>
      <c r="J55" s="24" t="s">
        <v>82</v>
      </c>
      <c r="K55" s="20"/>
    </row>
    <row r="56" spans="2:11" ht="23.5" customHeight="1" thickBot="1" x14ac:dyDescent="0.35">
      <c r="B56" s="17">
        <v>51</v>
      </c>
      <c r="C56" s="17"/>
      <c r="D56" s="18"/>
      <c r="E56" s="19"/>
      <c r="F56" s="28">
        <f t="shared" ca="1" si="0"/>
        <v>-42753</v>
      </c>
      <c r="G56" s="20"/>
      <c r="H56" s="21"/>
      <c r="I56" s="24"/>
      <c r="J56" s="24"/>
      <c r="K56" s="20"/>
    </row>
    <row r="57" spans="2:11" ht="23.5" customHeight="1" thickBot="1" x14ac:dyDescent="0.35">
      <c r="B57" s="17">
        <v>52</v>
      </c>
      <c r="C57" s="17"/>
      <c r="D57" s="18"/>
      <c r="E57" s="19"/>
      <c r="F57" s="28">
        <f t="shared" ca="1" si="0"/>
        <v>-42753</v>
      </c>
      <c r="G57" s="20"/>
      <c r="H57" s="21"/>
      <c r="I57" s="24"/>
      <c r="J57" s="24"/>
      <c r="K57" s="20"/>
    </row>
    <row r="58" spans="2:11" ht="23.5" customHeight="1" thickBot="1" x14ac:dyDescent="0.35">
      <c r="B58" s="17">
        <v>53</v>
      </c>
      <c r="C58" s="17"/>
      <c r="D58" s="18"/>
      <c r="E58" s="19"/>
      <c r="F58" s="28">
        <f t="shared" ca="1" si="0"/>
        <v>-42753</v>
      </c>
      <c r="G58" s="20"/>
      <c r="H58" s="21"/>
      <c r="I58" s="24"/>
      <c r="J58" s="24"/>
      <c r="K58" s="20"/>
    </row>
    <row r="59" spans="2:11" ht="23.5" customHeight="1" thickBot="1" x14ac:dyDescent="0.35">
      <c r="B59" s="17">
        <v>54</v>
      </c>
      <c r="C59" s="17"/>
      <c r="D59" s="18"/>
      <c r="E59" s="19"/>
      <c r="F59" s="28">
        <f t="shared" ca="1" si="0"/>
        <v>-42753</v>
      </c>
      <c r="G59" s="20"/>
      <c r="H59" s="21"/>
      <c r="I59" s="24"/>
      <c r="J59" s="24"/>
      <c r="K59" s="20"/>
    </row>
    <row r="60" spans="2:11" ht="23.5" customHeight="1" thickBot="1" x14ac:dyDescent="0.35">
      <c r="B60" s="17">
        <v>55</v>
      </c>
      <c r="C60" s="17"/>
      <c r="D60" s="18"/>
      <c r="E60" s="19"/>
      <c r="F60" s="28">
        <f t="shared" ca="1" si="0"/>
        <v>-42753</v>
      </c>
      <c r="G60" s="20"/>
      <c r="H60" s="21"/>
      <c r="I60" s="24"/>
      <c r="J60" s="24"/>
      <c r="K60" s="20"/>
    </row>
    <row r="61" spans="2:11" ht="23.5" customHeight="1" thickBot="1" x14ac:dyDescent="0.35">
      <c r="B61" s="17">
        <v>56</v>
      </c>
      <c r="C61" s="17"/>
      <c r="D61" s="18"/>
      <c r="E61" s="19"/>
      <c r="F61" s="28">
        <f t="shared" ca="1" si="0"/>
        <v>-42753</v>
      </c>
      <c r="G61" s="20"/>
      <c r="H61" s="21"/>
      <c r="I61" s="24"/>
      <c r="J61" s="24"/>
      <c r="K61" s="20"/>
    </row>
    <row r="62" spans="2:11" ht="23.5" customHeight="1" thickBot="1" x14ac:dyDescent="0.35">
      <c r="B62" s="17">
        <v>57</v>
      </c>
      <c r="C62" s="17"/>
      <c r="D62" s="18"/>
      <c r="E62" s="19"/>
      <c r="F62" s="28">
        <f t="shared" ca="1" si="0"/>
        <v>-42753</v>
      </c>
      <c r="G62" s="20"/>
      <c r="H62" s="21"/>
      <c r="I62" s="24"/>
      <c r="J62" s="24"/>
      <c r="K62" s="20"/>
    </row>
    <row r="63" spans="2:11" ht="23.5" customHeight="1" thickBot="1" x14ac:dyDescent="0.35">
      <c r="B63" s="17">
        <v>58</v>
      </c>
      <c r="C63" s="17"/>
      <c r="D63" s="18"/>
      <c r="E63" s="19"/>
      <c r="F63" s="28">
        <f t="shared" ca="1" si="0"/>
        <v>-42753</v>
      </c>
      <c r="G63" s="20"/>
      <c r="H63" s="21"/>
      <c r="I63" s="24"/>
      <c r="J63" s="24"/>
      <c r="K63" s="20"/>
    </row>
    <row r="64" spans="2:11" ht="23.5" customHeight="1" thickBot="1" x14ac:dyDescent="0.35">
      <c r="B64" s="17">
        <v>59</v>
      </c>
      <c r="C64" s="17"/>
      <c r="D64" s="18"/>
      <c r="E64" s="19"/>
      <c r="F64" s="28">
        <f t="shared" ca="1" si="0"/>
        <v>-42753</v>
      </c>
      <c r="G64" s="20"/>
      <c r="H64" s="21"/>
      <c r="I64" s="24"/>
      <c r="J64" s="24"/>
      <c r="K64" s="20"/>
    </row>
    <row r="65" spans="2:11" ht="23.5" customHeight="1" thickBot="1" x14ac:dyDescent="0.35">
      <c r="B65" s="17">
        <v>60</v>
      </c>
      <c r="C65" s="17"/>
      <c r="D65" s="18"/>
      <c r="E65" s="19"/>
      <c r="F65" s="28">
        <f t="shared" ca="1" si="0"/>
        <v>-42753</v>
      </c>
      <c r="G65" s="20"/>
      <c r="H65" s="21"/>
      <c r="I65" s="24"/>
      <c r="J65" s="24"/>
      <c r="K65" s="20"/>
    </row>
    <row r="66" spans="2:11" ht="23.5" customHeight="1" thickBot="1" x14ac:dyDescent="0.35">
      <c r="B66" s="17">
        <v>61</v>
      </c>
      <c r="C66" s="17"/>
      <c r="D66" s="18"/>
      <c r="E66" s="19"/>
      <c r="F66" s="28">
        <f t="shared" ca="1" si="0"/>
        <v>-42753</v>
      </c>
      <c r="G66" s="20"/>
      <c r="H66" s="21"/>
      <c r="I66" s="24"/>
      <c r="J66" s="24"/>
      <c r="K66" s="20"/>
    </row>
    <row r="67" spans="2:11" ht="23.5" customHeight="1" thickBot="1" x14ac:dyDescent="0.35">
      <c r="B67" s="17">
        <v>62</v>
      </c>
      <c r="C67" s="17"/>
      <c r="D67" s="18"/>
      <c r="E67" s="19"/>
      <c r="F67" s="28">
        <f t="shared" ca="1" si="0"/>
        <v>-42753</v>
      </c>
      <c r="G67" s="20"/>
      <c r="H67" s="21"/>
      <c r="I67" s="24"/>
      <c r="J67" s="24"/>
      <c r="K67" s="20"/>
    </row>
    <row r="68" spans="2:11" ht="23.5" customHeight="1" thickBot="1" x14ac:dyDescent="0.35">
      <c r="B68" s="17">
        <v>63</v>
      </c>
      <c r="C68" s="17"/>
      <c r="D68" s="18"/>
      <c r="E68" s="19"/>
      <c r="F68" s="28">
        <f t="shared" ca="1" si="0"/>
        <v>-42753</v>
      </c>
      <c r="G68" s="20"/>
      <c r="H68" s="21"/>
      <c r="I68" s="24"/>
      <c r="J68" s="24"/>
      <c r="K68" s="20"/>
    </row>
    <row r="69" spans="2:11" ht="23.5" customHeight="1" thickBot="1" x14ac:dyDescent="0.35">
      <c r="B69" s="17">
        <v>64</v>
      </c>
      <c r="C69" s="17"/>
      <c r="D69" s="18"/>
      <c r="E69" s="19"/>
      <c r="F69" s="28">
        <f t="shared" ca="1" si="0"/>
        <v>-42753</v>
      </c>
      <c r="G69" s="20"/>
      <c r="H69" s="21"/>
      <c r="I69" s="24"/>
      <c r="J69" s="24"/>
      <c r="K69" s="20"/>
    </row>
    <row r="70" spans="2:11" ht="23.5" customHeight="1" thickBot="1" x14ac:dyDescent="0.35">
      <c r="B70" s="17">
        <v>65</v>
      </c>
      <c r="C70" s="17"/>
      <c r="D70" s="18"/>
      <c r="E70" s="19"/>
      <c r="F70" s="28">
        <f t="shared" ref="F70:F85" ca="1" si="1">E70-$F$5</f>
        <v>-42753</v>
      </c>
      <c r="G70" s="20"/>
      <c r="H70" s="21"/>
      <c r="I70" s="24"/>
      <c r="J70" s="24"/>
      <c r="K70" s="20"/>
    </row>
    <row r="71" spans="2:11" ht="23.5" customHeight="1" thickBot="1" x14ac:dyDescent="0.35">
      <c r="B71" s="17">
        <v>66</v>
      </c>
      <c r="C71" s="17"/>
      <c r="D71" s="18"/>
      <c r="E71" s="19"/>
      <c r="F71" s="28">
        <f t="shared" ca="1" si="1"/>
        <v>-42753</v>
      </c>
      <c r="G71" s="20"/>
      <c r="H71" s="21"/>
      <c r="I71" s="24"/>
      <c r="J71" s="24"/>
      <c r="K71" s="20"/>
    </row>
    <row r="72" spans="2:11" ht="23.5" customHeight="1" thickBot="1" x14ac:dyDescent="0.35">
      <c r="B72" s="17">
        <v>67</v>
      </c>
      <c r="C72" s="17"/>
      <c r="D72" s="18"/>
      <c r="E72" s="19"/>
      <c r="F72" s="28">
        <f t="shared" ca="1" si="1"/>
        <v>-42753</v>
      </c>
      <c r="G72" s="20"/>
      <c r="H72" s="21"/>
      <c r="I72" s="24"/>
      <c r="J72" s="24"/>
      <c r="K72" s="20"/>
    </row>
    <row r="73" spans="2:11" ht="23.5" customHeight="1" thickBot="1" x14ac:dyDescent="0.35">
      <c r="B73" s="17">
        <v>68</v>
      </c>
      <c r="C73" s="17"/>
      <c r="D73" s="18"/>
      <c r="E73" s="19"/>
      <c r="F73" s="28">
        <f t="shared" ca="1" si="1"/>
        <v>-42753</v>
      </c>
      <c r="G73" s="20"/>
      <c r="H73" s="21"/>
      <c r="I73" s="24"/>
      <c r="J73" s="24"/>
      <c r="K73" s="20"/>
    </row>
    <row r="74" spans="2:11" ht="23.5" customHeight="1" thickBot="1" x14ac:dyDescent="0.35">
      <c r="B74" s="17">
        <v>69</v>
      </c>
      <c r="C74" s="17"/>
      <c r="D74" s="18"/>
      <c r="E74" s="19"/>
      <c r="F74" s="28">
        <f t="shared" ca="1" si="1"/>
        <v>-42753</v>
      </c>
      <c r="G74" s="20"/>
      <c r="H74" s="21"/>
      <c r="I74" s="24"/>
      <c r="J74" s="24"/>
      <c r="K74" s="20"/>
    </row>
    <row r="75" spans="2:11" ht="23.5" customHeight="1" thickBot="1" x14ac:dyDescent="0.35">
      <c r="B75" s="17">
        <v>70</v>
      </c>
      <c r="C75" s="17"/>
      <c r="D75" s="18"/>
      <c r="E75" s="19"/>
      <c r="F75" s="28">
        <f t="shared" ca="1" si="1"/>
        <v>-42753</v>
      </c>
      <c r="G75" s="20"/>
      <c r="H75" s="21"/>
      <c r="I75" s="24"/>
      <c r="J75" s="24"/>
      <c r="K75" s="20"/>
    </row>
    <row r="76" spans="2:11" ht="23.5" customHeight="1" thickBot="1" x14ac:dyDescent="0.35">
      <c r="B76" s="17">
        <v>71</v>
      </c>
      <c r="C76" s="17"/>
      <c r="D76" s="18"/>
      <c r="E76" s="19"/>
      <c r="F76" s="28">
        <f t="shared" ca="1" si="1"/>
        <v>-42753</v>
      </c>
      <c r="G76" s="20"/>
      <c r="H76" s="21"/>
      <c r="I76" s="24"/>
      <c r="J76" s="24"/>
      <c r="K76" s="20"/>
    </row>
    <row r="77" spans="2:11" ht="23.5" customHeight="1" thickBot="1" x14ac:dyDescent="0.35">
      <c r="B77" s="17">
        <v>72</v>
      </c>
      <c r="C77" s="17"/>
      <c r="D77" s="18"/>
      <c r="E77" s="19"/>
      <c r="F77" s="28">
        <f t="shared" ca="1" si="1"/>
        <v>-42753</v>
      </c>
      <c r="G77" s="20"/>
      <c r="H77" s="21"/>
      <c r="I77" s="24"/>
      <c r="J77" s="24"/>
      <c r="K77" s="20"/>
    </row>
    <row r="78" spans="2:11" ht="23.5" customHeight="1" thickBot="1" x14ac:dyDescent="0.35">
      <c r="B78" s="17">
        <v>73</v>
      </c>
      <c r="C78" s="17"/>
      <c r="D78" s="18"/>
      <c r="E78" s="19"/>
      <c r="F78" s="28">
        <f t="shared" ca="1" si="1"/>
        <v>-42753</v>
      </c>
      <c r="G78" s="20"/>
      <c r="H78" s="21"/>
      <c r="I78" s="24"/>
      <c r="J78" s="24"/>
      <c r="K78" s="20"/>
    </row>
    <row r="79" spans="2:11" ht="23.5" customHeight="1" thickBot="1" x14ac:dyDescent="0.35">
      <c r="B79" s="17">
        <v>74</v>
      </c>
      <c r="C79" s="17"/>
      <c r="D79" s="18"/>
      <c r="E79" s="19"/>
      <c r="F79" s="28">
        <f t="shared" ca="1" si="1"/>
        <v>-42753</v>
      </c>
      <c r="G79" s="20"/>
      <c r="H79" s="21"/>
      <c r="I79" s="24"/>
      <c r="J79" s="24"/>
      <c r="K79" s="20"/>
    </row>
    <row r="80" spans="2:11" ht="23.5" customHeight="1" thickBot="1" x14ac:dyDescent="0.35">
      <c r="B80" s="17">
        <v>75</v>
      </c>
      <c r="C80" s="17"/>
      <c r="D80" s="18"/>
      <c r="E80" s="19"/>
      <c r="F80" s="28">
        <f t="shared" ca="1" si="1"/>
        <v>-42753</v>
      </c>
      <c r="G80" s="20"/>
      <c r="H80" s="21"/>
      <c r="I80" s="24"/>
      <c r="J80" s="24"/>
      <c r="K80" s="20"/>
    </row>
    <row r="81" spans="2:11" ht="23.5" customHeight="1" thickBot="1" x14ac:dyDescent="0.35">
      <c r="B81" s="17">
        <v>76</v>
      </c>
      <c r="C81" s="17"/>
      <c r="D81" s="18"/>
      <c r="E81" s="19"/>
      <c r="F81" s="28">
        <f t="shared" ca="1" si="1"/>
        <v>-42753</v>
      </c>
      <c r="G81" s="20"/>
      <c r="H81" s="21"/>
      <c r="I81" s="24"/>
      <c r="J81" s="24"/>
      <c r="K81" s="20"/>
    </row>
    <row r="82" spans="2:11" ht="23.5" customHeight="1" thickBot="1" x14ac:dyDescent="0.35">
      <c r="B82" s="17">
        <v>77</v>
      </c>
      <c r="C82" s="17"/>
      <c r="D82" s="18"/>
      <c r="E82" s="19"/>
      <c r="F82" s="28">
        <f t="shared" ca="1" si="1"/>
        <v>-42753</v>
      </c>
      <c r="G82" s="20"/>
      <c r="H82" s="21"/>
      <c r="I82" s="24"/>
      <c r="J82" s="24"/>
      <c r="K82" s="20"/>
    </row>
    <row r="83" spans="2:11" ht="23.5" customHeight="1" thickBot="1" x14ac:dyDescent="0.35">
      <c r="B83" s="17">
        <v>78</v>
      </c>
      <c r="C83" s="17"/>
      <c r="D83" s="18"/>
      <c r="E83" s="19"/>
      <c r="F83" s="28">
        <f t="shared" ca="1" si="1"/>
        <v>-42753</v>
      </c>
      <c r="G83" s="20"/>
      <c r="H83" s="21"/>
      <c r="I83" s="24"/>
      <c r="J83" s="24"/>
      <c r="K83" s="20"/>
    </row>
    <row r="84" spans="2:11" ht="23.5" customHeight="1" thickBot="1" x14ac:dyDescent="0.35">
      <c r="B84" s="17">
        <v>79</v>
      </c>
      <c r="C84" s="17"/>
      <c r="D84" s="18"/>
      <c r="E84" s="19"/>
      <c r="F84" s="28">
        <f t="shared" ca="1" si="1"/>
        <v>-42753</v>
      </c>
      <c r="G84" s="20"/>
      <c r="H84" s="21"/>
      <c r="I84" s="24"/>
      <c r="J84" s="24"/>
      <c r="K84" s="20"/>
    </row>
    <row r="85" spans="2:11" ht="23.5" customHeight="1" thickBot="1" x14ac:dyDescent="0.35">
      <c r="B85" s="17">
        <v>80</v>
      </c>
      <c r="C85" s="17"/>
      <c r="D85" s="18"/>
      <c r="E85" s="19"/>
      <c r="F85" s="28">
        <f t="shared" ca="1" si="1"/>
        <v>-42753</v>
      </c>
      <c r="G85" s="20"/>
      <c r="H85" s="21"/>
      <c r="I85" s="27"/>
      <c r="J85" s="27"/>
      <c r="K85" s="20"/>
    </row>
  </sheetData>
  <autoFilter ref="B5:E85"/>
  <conditionalFormatting sqref="B6:E15">
    <cfRule type="expression" dxfId="85" priority="19">
      <formula>AND(($E6-TODAY())&lt;=90,TODAY()&lt;$E6)</formula>
    </cfRule>
    <cfRule type="expression" dxfId="84" priority="20">
      <formula>TODAY()&gt;=$E6</formula>
    </cfRule>
  </conditionalFormatting>
  <conditionalFormatting sqref="B16:E25">
    <cfRule type="expression" dxfId="83" priority="15">
      <formula>AND(($E16-TODAY())&lt;=90,TODAY()&lt;$E16)</formula>
    </cfRule>
    <cfRule type="expression" dxfId="82" priority="16">
      <formula>TODAY()&gt;=$E16</formula>
    </cfRule>
  </conditionalFormatting>
  <conditionalFormatting sqref="B26:E35">
    <cfRule type="expression" dxfId="81" priority="13">
      <formula>AND(($E26-TODAY())&lt;=90,TODAY()&lt;$E26)</formula>
    </cfRule>
    <cfRule type="expression" dxfId="80" priority="14">
      <formula>TODAY()&gt;=$E26</formula>
    </cfRule>
  </conditionalFormatting>
  <conditionalFormatting sqref="B36:E45">
    <cfRule type="expression" dxfId="79" priority="11">
      <formula>AND(($E36-TODAY())&lt;=90,TODAY()&lt;$E36)</formula>
    </cfRule>
    <cfRule type="expression" dxfId="78" priority="12">
      <formula>TODAY()&gt;=$E36</formula>
    </cfRule>
  </conditionalFormatting>
  <conditionalFormatting sqref="B46:E55">
    <cfRule type="expression" dxfId="77" priority="9">
      <formula>AND(($E46-TODAY())&lt;=90,TODAY()&lt;$E46)</formula>
    </cfRule>
    <cfRule type="expression" dxfId="76" priority="10">
      <formula>TODAY()&gt;=$E46</formula>
    </cfRule>
  </conditionalFormatting>
  <conditionalFormatting sqref="B56:E65">
    <cfRule type="expression" dxfId="75" priority="7">
      <formula>AND(($E56-TODAY())&lt;=90,TODAY()&lt;$E56)</formula>
    </cfRule>
    <cfRule type="expression" dxfId="74" priority="8">
      <formula>TODAY()&gt;=$E56</formula>
    </cfRule>
  </conditionalFormatting>
  <conditionalFormatting sqref="B66:E75">
    <cfRule type="expression" dxfId="73" priority="5">
      <formula>AND(($E66-TODAY())&lt;=90,TODAY()&lt;$E66)</formula>
    </cfRule>
    <cfRule type="expression" dxfId="72" priority="6">
      <formula>TODAY()&gt;=$E66</formula>
    </cfRule>
  </conditionalFormatting>
  <conditionalFormatting sqref="B76:E85">
    <cfRule type="expression" dxfId="71" priority="1">
      <formula>AND(($E76-TODAY())&lt;=90,TODAY()&lt;$E76)</formula>
    </cfRule>
    <cfRule type="expression" dxfId="70" priority="2">
      <formula>TODAY()&gt;=$E76</formula>
    </cfRule>
  </conditionalFormatting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5"/>
  <sheetViews>
    <sheetView rightToLeft="1" zoomScaleNormal="100" workbookViewId="0">
      <selection activeCell="G1" sqref="G1"/>
    </sheetView>
  </sheetViews>
  <sheetFormatPr defaultRowHeight="21" customHeight="1" x14ac:dyDescent="0.3"/>
  <cols>
    <col min="1" max="1" width="5" customWidth="1"/>
    <col min="3" max="3" width="22.58203125" customWidth="1"/>
    <col min="4" max="4" width="22.33203125" customWidth="1"/>
    <col min="5" max="5" width="18.08203125" style="1" customWidth="1"/>
    <col min="6" max="6" width="13.5" customWidth="1"/>
    <col min="7" max="7" width="10.5" customWidth="1"/>
    <col min="8" max="8" width="11" customWidth="1"/>
    <col min="9" max="9" width="24.08203125" style="4" customWidth="1"/>
  </cols>
  <sheetData>
    <row r="3" spans="2:9" ht="21" customHeight="1" x14ac:dyDescent="0.3">
      <c r="I3" s="3"/>
    </row>
    <row r="4" spans="2:9" ht="21" customHeight="1" thickBot="1" x14ac:dyDescent="0.35">
      <c r="I4" s="3"/>
    </row>
    <row r="5" spans="2:9" ht="41.5" customHeight="1" thickBot="1" x14ac:dyDescent="0.35">
      <c r="B5" s="31" t="s">
        <v>0</v>
      </c>
      <c r="C5" s="32" t="s">
        <v>1</v>
      </c>
      <c r="D5" s="33" t="s">
        <v>92</v>
      </c>
      <c r="E5" s="34" t="s">
        <v>93</v>
      </c>
      <c r="F5" s="35" t="s">
        <v>4</v>
      </c>
      <c r="G5" s="15" t="s">
        <v>15</v>
      </c>
      <c r="H5" s="15" t="s">
        <v>40</v>
      </c>
      <c r="I5" s="16" t="s">
        <v>6</v>
      </c>
    </row>
    <row r="6" spans="2:9" ht="21" customHeight="1" thickBot="1" x14ac:dyDescent="0.35">
      <c r="B6" s="30">
        <v>1</v>
      </c>
      <c r="C6" s="17" t="s">
        <v>7</v>
      </c>
      <c r="D6" s="18"/>
      <c r="E6" s="29" t="s">
        <v>94</v>
      </c>
      <c r="F6" s="40">
        <f t="shared" ref="F6:F69" si="0">E6-$F$5</f>
        <v>235</v>
      </c>
      <c r="G6" s="22" t="s">
        <v>16</v>
      </c>
      <c r="H6" s="22" t="s">
        <v>41</v>
      </c>
      <c r="I6" s="23"/>
    </row>
    <row r="7" spans="2:9" ht="21" customHeight="1" thickBot="1" x14ac:dyDescent="0.35">
      <c r="B7" s="30">
        <v>2</v>
      </c>
      <c r="C7" s="17" t="s">
        <v>8</v>
      </c>
      <c r="D7" s="18"/>
      <c r="E7" s="29">
        <v>43935</v>
      </c>
      <c r="F7" s="40">
        <f t="shared" si="0"/>
        <v>1192</v>
      </c>
      <c r="G7" s="24" t="s">
        <v>16</v>
      </c>
      <c r="H7" s="24" t="s">
        <v>41</v>
      </c>
      <c r="I7" s="20"/>
    </row>
    <row r="8" spans="2:9" ht="21" customHeight="1" thickBot="1" x14ac:dyDescent="0.35">
      <c r="B8" s="30">
        <v>3</v>
      </c>
      <c r="C8" s="17" t="s">
        <v>9</v>
      </c>
      <c r="D8" s="18"/>
      <c r="E8" s="29">
        <v>44292</v>
      </c>
      <c r="F8" s="40">
        <f t="shared" si="0"/>
        <v>1549</v>
      </c>
      <c r="G8" s="24" t="s">
        <v>16</v>
      </c>
      <c r="H8" s="24" t="s">
        <v>41</v>
      </c>
      <c r="I8" s="20"/>
    </row>
    <row r="9" spans="2:9" ht="21" customHeight="1" thickBot="1" x14ac:dyDescent="0.35">
      <c r="B9" s="30">
        <v>4</v>
      </c>
      <c r="C9" s="17" t="s">
        <v>13</v>
      </c>
      <c r="D9" s="18"/>
      <c r="E9" s="29">
        <v>43025</v>
      </c>
      <c r="F9" s="40">
        <f t="shared" si="0"/>
        <v>282</v>
      </c>
      <c r="G9" s="24" t="s">
        <v>16</v>
      </c>
      <c r="H9" s="24" t="s">
        <v>42</v>
      </c>
      <c r="I9" s="20"/>
    </row>
    <row r="10" spans="2:9" ht="21" customHeight="1" thickBot="1" x14ac:dyDescent="0.35">
      <c r="B10" s="30">
        <v>5</v>
      </c>
      <c r="C10" s="25" t="s">
        <v>17</v>
      </c>
      <c r="D10" s="18"/>
      <c r="E10" s="29">
        <v>43807</v>
      </c>
      <c r="F10" s="40">
        <f t="shared" si="0"/>
        <v>1064</v>
      </c>
      <c r="G10" s="24" t="s">
        <v>16</v>
      </c>
      <c r="H10" s="24" t="s">
        <v>42</v>
      </c>
      <c r="I10" s="20"/>
    </row>
    <row r="11" spans="2:9" ht="21" customHeight="1" thickBot="1" x14ac:dyDescent="0.35">
      <c r="B11" s="30">
        <v>6</v>
      </c>
      <c r="C11" s="17" t="s">
        <v>19</v>
      </c>
      <c r="D11" s="18"/>
      <c r="E11" s="29">
        <v>43030</v>
      </c>
      <c r="F11" s="40">
        <f t="shared" si="0"/>
        <v>287</v>
      </c>
      <c r="G11" s="24" t="s">
        <v>16</v>
      </c>
      <c r="H11" s="24" t="s">
        <v>42</v>
      </c>
      <c r="I11" s="20"/>
    </row>
    <row r="12" spans="2:9" ht="21" customHeight="1" thickBot="1" x14ac:dyDescent="0.35">
      <c r="B12" s="30">
        <v>7</v>
      </c>
      <c r="C12" s="17" t="s">
        <v>20</v>
      </c>
      <c r="D12" s="18"/>
      <c r="E12" s="29">
        <v>44172</v>
      </c>
      <c r="F12" s="40">
        <f t="shared" si="0"/>
        <v>1429</v>
      </c>
      <c r="G12" s="24" t="s">
        <v>16</v>
      </c>
      <c r="H12" s="24" t="s">
        <v>42</v>
      </c>
      <c r="I12" s="20"/>
    </row>
    <row r="13" spans="2:9" ht="21" customHeight="1" thickBot="1" x14ac:dyDescent="0.35">
      <c r="B13" s="30">
        <v>8</v>
      </c>
      <c r="C13" s="17" t="s">
        <v>22</v>
      </c>
      <c r="D13" s="18"/>
      <c r="E13" s="29">
        <v>43790</v>
      </c>
      <c r="F13" s="40">
        <f t="shared" si="0"/>
        <v>1047</v>
      </c>
      <c r="G13" s="24" t="s">
        <v>16</v>
      </c>
      <c r="H13" s="24" t="s">
        <v>42</v>
      </c>
      <c r="I13" s="20"/>
    </row>
    <row r="14" spans="2:9" ht="21" customHeight="1" thickBot="1" x14ac:dyDescent="0.35">
      <c r="B14" s="30">
        <v>9</v>
      </c>
      <c r="C14" s="17" t="s">
        <v>23</v>
      </c>
      <c r="D14" s="18"/>
      <c r="E14" s="29">
        <v>43793</v>
      </c>
      <c r="F14" s="40">
        <f t="shared" si="0"/>
        <v>1050</v>
      </c>
      <c r="G14" s="24" t="s">
        <v>16</v>
      </c>
      <c r="H14" s="24" t="s">
        <v>42</v>
      </c>
      <c r="I14" s="20"/>
    </row>
    <row r="15" spans="2:9" ht="21" customHeight="1" thickBot="1" x14ac:dyDescent="0.35">
      <c r="B15" s="30">
        <v>10</v>
      </c>
      <c r="C15" s="17" t="s">
        <v>24</v>
      </c>
      <c r="D15" s="18"/>
      <c r="E15" s="29">
        <v>43108</v>
      </c>
      <c r="F15" s="40">
        <f t="shared" si="0"/>
        <v>365</v>
      </c>
      <c r="G15" s="24" t="s">
        <v>16</v>
      </c>
      <c r="H15" s="24" t="s">
        <v>42</v>
      </c>
      <c r="I15" s="20"/>
    </row>
    <row r="16" spans="2:9" ht="21" customHeight="1" thickBot="1" x14ac:dyDescent="0.35">
      <c r="B16" s="30">
        <v>11</v>
      </c>
      <c r="C16" s="17" t="s">
        <v>25</v>
      </c>
      <c r="D16" s="18"/>
      <c r="E16" s="29">
        <v>43956</v>
      </c>
      <c r="F16" s="40">
        <f t="shared" si="0"/>
        <v>1213</v>
      </c>
      <c r="G16" s="24" t="s">
        <v>26</v>
      </c>
      <c r="H16" s="24" t="s">
        <v>42</v>
      </c>
      <c r="I16" s="20"/>
    </row>
    <row r="17" spans="2:9" ht="21" customHeight="1" thickBot="1" x14ac:dyDescent="0.35">
      <c r="B17" s="30">
        <v>12</v>
      </c>
      <c r="C17" s="17" t="s">
        <v>27</v>
      </c>
      <c r="D17" s="18"/>
      <c r="E17" s="29">
        <v>42327</v>
      </c>
      <c r="F17" s="40">
        <f t="shared" si="0"/>
        <v>-416</v>
      </c>
      <c r="G17" s="24" t="s">
        <v>26</v>
      </c>
      <c r="H17" s="24" t="s">
        <v>42</v>
      </c>
      <c r="I17" s="20"/>
    </row>
    <row r="18" spans="2:9" ht="21" customHeight="1" thickBot="1" x14ac:dyDescent="0.35">
      <c r="B18" s="30">
        <v>13</v>
      </c>
      <c r="C18" s="17" t="s">
        <v>28</v>
      </c>
      <c r="D18" s="18"/>
      <c r="E18" s="29">
        <v>43247</v>
      </c>
      <c r="F18" s="40">
        <f t="shared" si="0"/>
        <v>504</v>
      </c>
      <c r="G18" s="24" t="s">
        <v>29</v>
      </c>
      <c r="H18" s="24" t="s">
        <v>42</v>
      </c>
      <c r="I18" s="20"/>
    </row>
    <row r="19" spans="2:9" ht="21" customHeight="1" thickBot="1" x14ac:dyDescent="0.35">
      <c r="B19" s="30">
        <v>14</v>
      </c>
      <c r="C19" s="17" t="s">
        <v>30</v>
      </c>
      <c r="D19" s="18"/>
      <c r="E19" s="29">
        <v>42607</v>
      </c>
      <c r="F19" s="40">
        <f t="shared" si="0"/>
        <v>-136</v>
      </c>
      <c r="G19" s="24" t="s">
        <v>29</v>
      </c>
      <c r="H19" s="24" t="s">
        <v>42</v>
      </c>
      <c r="I19" s="20"/>
    </row>
    <row r="20" spans="2:9" ht="21" customHeight="1" thickBot="1" x14ac:dyDescent="0.35">
      <c r="B20" s="30">
        <v>15</v>
      </c>
      <c r="C20" s="17" t="s">
        <v>31</v>
      </c>
      <c r="D20" s="18"/>
      <c r="E20" s="29">
        <v>43727</v>
      </c>
      <c r="F20" s="40">
        <f t="shared" si="0"/>
        <v>984</v>
      </c>
      <c r="G20" s="24" t="s">
        <v>29</v>
      </c>
      <c r="H20" s="24" t="s">
        <v>42</v>
      </c>
      <c r="I20" s="20"/>
    </row>
    <row r="21" spans="2:9" ht="21" customHeight="1" thickBot="1" x14ac:dyDescent="0.35">
      <c r="B21" s="30">
        <v>16</v>
      </c>
      <c r="C21" s="17" t="s">
        <v>32</v>
      </c>
      <c r="D21" s="18"/>
      <c r="E21" s="29">
        <v>44061</v>
      </c>
      <c r="F21" s="40">
        <f t="shared" si="0"/>
        <v>1318</v>
      </c>
      <c r="G21" s="24" t="s">
        <v>34</v>
      </c>
      <c r="H21" s="24" t="s">
        <v>42</v>
      </c>
      <c r="I21" s="20"/>
    </row>
    <row r="22" spans="2:9" ht="21" customHeight="1" thickBot="1" x14ac:dyDescent="0.35">
      <c r="B22" s="30">
        <v>17</v>
      </c>
      <c r="C22" s="17" t="s">
        <v>35</v>
      </c>
      <c r="D22" s="18"/>
      <c r="E22" s="29">
        <v>43995</v>
      </c>
      <c r="F22" s="40">
        <f t="shared" si="0"/>
        <v>1252</v>
      </c>
      <c r="G22" s="24" t="s">
        <v>34</v>
      </c>
      <c r="H22" s="24" t="s">
        <v>42</v>
      </c>
      <c r="I22" s="20"/>
    </row>
    <row r="23" spans="2:9" ht="21" customHeight="1" thickBot="1" x14ac:dyDescent="0.35">
      <c r="B23" s="30">
        <v>18</v>
      </c>
      <c r="C23" s="17" t="s">
        <v>36</v>
      </c>
      <c r="D23" s="18"/>
      <c r="E23" s="29">
        <v>44316</v>
      </c>
      <c r="F23" s="40">
        <f t="shared" si="0"/>
        <v>1573</v>
      </c>
      <c r="G23" s="24" t="s">
        <v>34</v>
      </c>
      <c r="H23" s="24" t="s">
        <v>42</v>
      </c>
      <c r="I23" s="20"/>
    </row>
    <row r="24" spans="2:9" ht="21" customHeight="1" thickBot="1" x14ac:dyDescent="0.35">
      <c r="B24" s="30">
        <v>19</v>
      </c>
      <c r="C24" s="17" t="s">
        <v>37</v>
      </c>
      <c r="D24" s="18"/>
      <c r="E24" s="29">
        <v>42758</v>
      </c>
      <c r="F24" s="40">
        <f t="shared" si="0"/>
        <v>15</v>
      </c>
      <c r="G24" s="24" t="s">
        <v>34</v>
      </c>
      <c r="H24" s="24" t="s">
        <v>42</v>
      </c>
      <c r="I24" s="20"/>
    </row>
    <row r="25" spans="2:9" ht="21" customHeight="1" thickBot="1" x14ac:dyDescent="0.35">
      <c r="B25" s="30">
        <v>20</v>
      </c>
      <c r="C25" s="17" t="s">
        <v>38</v>
      </c>
      <c r="D25" s="18"/>
      <c r="E25" s="29">
        <v>43191</v>
      </c>
      <c r="F25" s="40">
        <f t="shared" si="0"/>
        <v>448</v>
      </c>
      <c r="G25" s="24" t="s">
        <v>39</v>
      </c>
      <c r="H25" s="24" t="s">
        <v>42</v>
      </c>
      <c r="I25" s="20"/>
    </row>
    <row r="26" spans="2:9" ht="21" customHeight="1" thickBot="1" x14ac:dyDescent="0.35">
      <c r="B26" s="30">
        <v>21</v>
      </c>
      <c r="C26" s="17" t="s">
        <v>43</v>
      </c>
      <c r="D26" s="18"/>
      <c r="E26" s="29"/>
      <c r="F26" s="40"/>
      <c r="G26" s="24"/>
      <c r="H26" s="24"/>
      <c r="I26" s="20" t="s">
        <v>116</v>
      </c>
    </row>
    <row r="27" spans="2:9" ht="21" customHeight="1" thickBot="1" x14ac:dyDescent="0.35">
      <c r="B27" s="30">
        <v>22</v>
      </c>
      <c r="C27" s="17" t="s">
        <v>46</v>
      </c>
      <c r="D27" s="18"/>
      <c r="E27" s="29">
        <v>43360</v>
      </c>
      <c r="F27" s="40">
        <f t="shared" si="0"/>
        <v>617</v>
      </c>
      <c r="G27" s="24" t="s">
        <v>16</v>
      </c>
      <c r="H27" s="24" t="s">
        <v>45</v>
      </c>
      <c r="I27" s="20"/>
    </row>
    <row r="28" spans="2:9" ht="21" customHeight="1" thickBot="1" x14ac:dyDescent="0.35">
      <c r="B28" s="30">
        <v>23</v>
      </c>
      <c r="C28" s="17" t="s">
        <v>48</v>
      </c>
      <c r="D28" s="18"/>
      <c r="E28" s="29">
        <v>42720</v>
      </c>
      <c r="F28" s="40">
        <f t="shared" si="0"/>
        <v>-23</v>
      </c>
      <c r="G28" s="24" t="s">
        <v>50</v>
      </c>
      <c r="H28" s="24" t="s">
        <v>45</v>
      </c>
      <c r="I28" s="20"/>
    </row>
    <row r="29" spans="2:9" ht="21" customHeight="1" thickBot="1" x14ac:dyDescent="0.35">
      <c r="B29" s="30">
        <v>24</v>
      </c>
      <c r="C29" s="17" t="s">
        <v>51</v>
      </c>
      <c r="D29" s="18"/>
      <c r="E29" s="29">
        <v>42905</v>
      </c>
      <c r="F29" s="40">
        <f>E29-$F$5</f>
        <v>162</v>
      </c>
      <c r="G29" s="24" t="s">
        <v>50</v>
      </c>
      <c r="H29" s="24" t="s">
        <v>45</v>
      </c>
      <c r="I29" s="20"/>
    </row>
    <row r="30" spans="2:9" ht="21" customHeight="1" thickBot="1" x14ac:dyDescent="0.35">
      <c r="B30" s="30">
        <v>25</v>
      </c>
      <c r="C30" s="17" t="s">
        <v>52</v>
      </c>
      <c r="D30" s="18"/>
      <c r="E30" s="29">
        <v>43234</v>
      </c>
      <c r="F30" s="40">
        <f t="shared" si="0"/>
        <v>491</v>
      </c>
      <c r="G30" s="24" t="s">
        <v>50</v>
      </c>
      <c r="H30" s="24" t="s">
        <v>45</v>
      </c>
      <c r="I30" s="20"/>
    </row>
    <row r="31" spans="2:9" ht="21" customHeight="1" thickBot="1" x14ac:dyDescent="0.35">
      <c r="B31" s="30">
        <v>26</v>
      </c>
      <c r="C31" s="17" t="s">
        <v>53</v>
      </c>
      <c r="D31" s="18"/>
      <c r="E31" s="29">
        <v>44040</v>
      </c>
      <c r="F31" s="41">
        <f>E31-$F$5</f>
        <v>1297</v>
      </c>
      <c r="G31" s="24" t="s">
        <v>50</v>
      </c>
      <c r="H31" s="24" t="s">
        <v>45</v>
      </c>
      <c r="I31" s="20"/>
    </row>
    <row r="32" spans="2:9" ht="21" customHeight="1" thickBot="1" x14ac:dyDescent="0.35">
      <c r="B32" s="30">
        <v>27</v>
      </c>
      <c r="C32" s="17" t="s">
        <v>55</v>
      </c>
      <c r="D32" s="18"/>
      <c r="E32" s="29">
        <v>43189</v>
      </c>
      <c r="F32" s="40">
        <f t="shared" si="0"/>
        <v>446</v>
      </c>
      <c r="G32" s="24" t="s">
        <v>50</v>
      </c>
      <c r="H32" s="24" t="s">
        <v>45</v>
      </c>
      <c r="I32" s="20"/>
    </row>
    <row r="33" spans="2:9" ht="21" customHeight="1" thickBot="1" x14ac:dyDescent="0.35">
      <c r="B33" s="30">
        <v>28</v>
      </c>
      <c r="C33" s="17" t="s">
        <v>57</v>
      </c>
      <c r="D33" s="18"/>
      <c r="E33" s="29">
        <v>43801</v>
      </c>
      <c r="F33" s="40">
        <f t="shared" si="0"/>
        <v>1058</v>
      </c>
      <c r="G33" s="24" t="s">
        <v>50</v>
      </c>
      <c r="H33" s="24" t="s">
        <v>45</v>
      </c>
      <c r="I33" s="20"/>
    </row>
    <row r="34" spans="2:9" ht="21" customHeight="1" thickBot="1" x14ac:dyDescent="0.35">
      <c r="B34" s="30">
        <v>29</v>
      </c>
      <c r="C34" s="17" t="s">
        <v>58</v>
      </c>
      <c r="D34" s="18"/>
      <c r="E34" s="29">
        <v>43199</v>
      </c>
      <c r="F34" s="40">
        <f t="shared" si="0"/>
        <v>456</v>
      </c>
      <c r="G34" s="24" t="s">
        <v>50</v>
      </c>
      <c r="H34" s="24" t="s">
        <v>45</v>
      </c>
      <c r="I34" s="20"/>
    </row>
    <row r="35" spans="2:9" ht="21" customHeight="1" thickBot="1" x14ac:dyDescent="0.35">
      <c r="B35" s="30">
        <v>30</v>
      </c>
      <c r="C35" s="17" t="s">
        <v>60</v>
      </c>
      <c r="D35" s="18"/>
      <c r="E35" s="29">
        <v>43947</v>
      </c>
      <c r="F35" s="40">
        <f t="shared" si="0"/>
        <v>1204</v>
      </c>
      <c r="G35" s="24" t="s">
        <v>50</v>
      </c>
      <c r="H35" s="24" t="s">
        <v>45</v>
      </c>
      <c r="I35" s="20"/>
    </row>
    <row r="36" spans="2:9" ht="21" customHeight="1" thickBot="1" x14ac:dyDescent="0.35">
      <c r="B36" s="30">
        <v>31</v>
      </c>
      <c r="C36" s="17" t="s">
        <v>61</v>
      </c>
      <c r="D36" s="18"/>
      <c r="E36" s="29">
        <v>42972</v>
      </c>
      <c r="F36" s="40">
        <f t="shared" si="0"/>
        <v>229</v>
      </c>
      <c r="G36" s="24" t="s">
        <v>50</v>
      </c>
      <c r="H36" s="24" t="s">
        <v>45</v>
      </c>
      <c r="I36" s="20"/>
    </row>
    <row r="37" spans="2:9" ht="21" customHeight="1" thickBot="1" x14ac:dyDescent="0.35">
      <c r="B37" s="30">
        <v>32</v>
      </c>
      <c r="C37" s="17" t="s">
        <v>63</v>
      </c>
      <c r="D37" s="18"/>
      <c r="E37" s="29">
        <v>43189</v>
      </c>
      <c r="F37" s="40">
        <f t="shared" si="0"/>
        <v>446</v>
      </c>
      <c r="G37" s="24" t="s">
        <v>50</v>
      </c>
      <c r="H37" s="24" t="s">
        <v>45</v>
      </c>
      <c r="I37" s="20"/>
    </row>
    <row r="38" spans="2:9" ht="21" customHeight="1" thickBot="1" x14ac:dyDescent="0.35">
      <c r="B38" s="30">
        <v>33</v>
      </c>
      <c r="C38" s="17" t="s">
        <v>64</v>
      </c>
      <c r="D38" s="18"/>
      <c r="E38" s="29"/>
      <c r="F38" s="40"/>
      <c r="G38" s="24"/>
      <c r="H38" s="24"/>
      <c r="I38" s="20" t="s">
        <v>116</v>
      </c>
    </row>
    <row r="39" spans="2:9" ht="21" customHeight="1" thickBot="1" x14ac:dyDescent="0.35">
      <c r="B39" s="30">
        <v>34</v>
      </c>
      <c r="C39" s="17" t="s">
        <v>65</v>
      </c>
      <c r="D39" s="18"/>
      <c r="E39" s="29">
        <v>43126</v>
      </c>
      <c r="F39" s="40">
        <f t="shared" si="0"/>
        <v>383</v>
      </c>
      <c r="G39" s="24" t="s">
        <v>50</v>
      </c>
      <c r="H39" s="24" t="s">
        <v>45</v>
      </c>
      <c r="I39" s="20"/>
    </row>
    <row r="40" spans="2:9" ht="21" customHeight="1" thickBot="1" x14ac:dyDescent="0.35">
      <c r="B40" s="30">
        <v>35</v>
      </c>
      <c r="C40" s="17" t="s">
        <v>66</v>
      </c>
      <c r="D40" s="18"/>
      <c r="E40" s="29">
        <v>42971</v>
      </c>
      <c r="F40" s="40">
        <f t="shared" si="0"/>
        <v>228</v>
      </c>
      <c r="G40" s="24" t="s">
        <v>50</v>
      </c>
      <c r="H40" s="24" t="s">
        <v>45</v>
      </c>
      <c r="I40" s="20"/>
    </row>
    <row r="41" spans="2:9" ht="21" customHeight="1" thickBot="1" x14ac:dyDescent="0.35">
      <c r="B41" s="30">
        <v>36</v>
      </c>
      <c r="C41" s="17" t="s">
        <v>67</v>
      </c>
      <c r="D41" s="18"/>
      <c r="E41" s="29">
        <v>43707</v>
      </c>
      <c r="F41" s="40">
        <f t="shared" si="0"/>
        <v>964</v>
      </c>
      <c r="G41" s="24" t="s">
        <v>50</v>
      </c>
      <c r="H41" s="24" t="s">
        <v>45</v>
      </c>
      <c r="I41" s="20"/>
    </row>
    <row r="42" spans="2:9" ht="21" customHeight="1" thickBot="1" x14ac:dyDescent="0.35">
      <c r="B42" s="30">
        <v>37</v>
      </c>
      <c r="C42" s="17" t="s">
        <v>68</v>
      </c>
      <c r="D42" s="18"/>
      <c r="E42" s="29">
        <v>42971</v>
      </c>
      <c r="F42" s="40">
        <f t="shared" si="0"/>
        <v>228</v>
      </c>
      <c r="G42" s="24" t="s">
        <v>50</v>
      </c>
      <c r="H42" s="24" t="s">
        <v>45</v>
      </c>
      <c r="I42" s="20"/>
    </row>
    <row r="43" spans="2:9" ht="21" customHeight="1" thickBot="1" x14ac:dyDescent="0.35">
      <c r="B43" s="30">
        <v>38</v>
      </c>
      <c r="C43" s="17" t="s">
        <v>70</v>
      </c>
      <c r="D43" s="18"/>
      <c r="E43" s="29">
        <v>43801</v>
      </c>
      <c r="F43" s="40">
        <f t="shared" si="0"/>
        <v>1058</v>
      </c>
      <c r="G43" s="24" t="s">
        <v>50</v>
      </c>
      <c r="H43" s="24" t="s">
        <v>45</v>
      </c>
      <c r="I43" s="20"/>
    </row>
    <row r="44" spans="2:9" ht="21" customHeight="1" thickBot="1" x14ac:dyDescent="0.35">
      <c r="B44" s="30">
        <v>39</v>
      </c>
      <c r="C44" s="17" t="s">
        <v>72</v>
      </c>
      <c r="D44" s="18"/>
      <c r="E44" s="29">
        <v>43801</v>
      </c>
      <c r="F44" s="40">
        <f t="shared" si="0"/>
        <v>1058</v>
      </c>
      <c r="G44" s="24" t="s">
        <v>50</v>
      </c>
      <c r="H44" s="24" t="s">
        <v>45</v>
      </c>
      <c r="I44" s="20"/>
    </row>
    <row r="45" spans="2:9" ht="21" customHeight="1" thickBot="1" x14ac:dyDescent="0.35">
      <c r="B45" s="30">
        <v>40</v>
      </c>
      <c r="C45" s="17" t="s">
        <v>73</v>
      </c>
      <c r="D45" s="18"/>
      <c r="E45" s="29">
        <v>42706</v>
      </c>
      <c r="F45" s="40">
        <f t="shared" si="0"/>
        <v>-37</v>
      </c>
      <c r="G45" s="24" t="s">
        <v>50</v>
      </c>
      <c r="H45" s="24" t="s">
        <v>45</v>
      </c>
      <c r="I45" s="20"/>
    </row>
    <row r="46" spans="2:9" ht="21" customHeight="1" thickBot="1" x14ac:dyDescent="0.35">
      <c r="B46" s="30">
        <v>41</v>
      </c>
      <c r="C46" s="17" t="s">
        <v>74</v>
      </c>
      <c r="D46" s="18"/>
      <c r="E46" s="29">
        <v>43187</v>
      </c>
      <c r="F46" s="40">
        <f t="shared" si="0"/>
        <v>444</v>
      </c>
      <c r="G46" s="24" t="s">
        <v>50</v>
      </c>
      <c r="H46" s="24" t="s">
        <v>45</v>
      </c>
      <c r="I46" s="20"/>
    </row>
    <row r="47" spans="2:9" ht="21" customHeight="1" thickBot="1" x14ac:dyDescent="0.35">
      <c r="B47" s="30">
        <v>42</v>
      </c>
      <c r="C47" s="17" t="s">
        <v>76</v>
      </c>
      <c r="D47" s="18"/>
      <c r="E47" s="29">
        <v>43374</v>
      </c>
      <c r="F47" s="40">
        <f t="shared" si="0"/>
        <v>631</v>
      </c>
      <c r="G47" s="24" t="s">
        <v>50</v>
      </c>
      <c r="H47" s="24" t="s">
        <v>45</v>
      </c>
      <c r="I47" s="20"/>
    </row>
    <row r="48" spans="2:9" ht="21" customHeight="1" thickBot="1" x14ac:dyDescent="0.35">
      <c r="B48" s="30">
        <v>43</v>
      </c>
      <c r="C48" s="17" t="s">
        <v>78</v>
      </c>
      <c r="D48" s="18"/>
      <c r="E48" s="29">
        <v>43894</v>
      </c>
      <c r="F48" s="40">
        <f t="shared" si="0"/>
        <v>1151</v>
      </c>
      <c r="G48" s="24" t="s">
        <v>50</v>
      </c>
      <c r="H48" s="24" t="s">
        <v>45</v>
      </c>
      <c r="I48" s="20"/>
    </row>
    <row r="49" spans="2:9" ht="21" customHeight="1" thickBot="1" x14ac:dyDescent="0.35">
      <c r="B49" s="30">
        <v>44</v>
      </c>
      <c r="C49" s="17" t="s">
        <v>79</v>
      </c>
      <c r="D49" s="18"/>
      <c r="E49" s="29">
        <v>42496</v>
      </c>
      <c r="F49" s="40">
        <f t="shared" si="0"/>
        <v>-247</v>
      </c>
      <c r="G49" s="24" t="s">
        <v>81</v>
      </c>
      <c r="H49" s="24" t="s">
        <v>82</v>
      </c>
      <c r="I49" s="20"/>
    </row>
    <row r="50" spans="2:9" ht="21" customHeight="1" thickBot="1" x14ac:dyDescent="0.35">
      <c r="B50" s="30">
        <v>45</v>
      </c>
      <c r="C50" s="17" t="s">
        <v>83</v>
      </c>
      <c r="D50" s="18"/>
      <c r="E50" s="29">
        <v>46220</v>
      </c>
      <c r="F50" s="40">
        <f t="shared" si="0"/>
        <v>3477</v>
      </c>
      <c r="G50" s="24" t="s">
        <v>81</v>
      </c>
      <c r="H50" s="24" t="s">
        <v>82</v>
      </c>
      <c r="I50" s="20"/>
    </row>
    <row r="51" spans="2:9" ht="21" customHeight="1" thickBot="1" x14ac:dyDescent="0.35">
      <c r="B51" s="30">
        <v>46</v>
      </c>
      <c r="C51" s="17" t="s">
        <v>85</v>
      </c>
      <c r="D51" s="18"/>
      <c r="E51" s="29">
        <v>46301</v>
      </c>
      <c r="F51" s="40">
        <f t="shared" si="0"/>
        <v>3558</v>
      </c>
      <c r="G51" s="24" t="s">
        <v>86</v>
      </c>
      <c r="H51" s="24" t="s">
        <v>82</v>
      </c>
      <c r="I51" s="20"/>
    </row>
    <row r="52" spans="2:9" ht="21" customHeight="1" thickBot="1" x14ac:dyDescent="0.35">
      <c r="B52" s="30">
        <v>47</v>
      </c>
      <c r="C52" s="17" t="s">
        <v>87</v>
      </c>
      <c r="D52" s="18"/>
      <c r="E52" s="29">
        <v>44693</v>
      </c>
      <c r="F52" s="40">
        <f t="shared" si="0"/>
        <v>1950</v>
      </c>
      <c r="G52" s="24" t="s">
        <v>86</v>
      </c>
      <c r="H52" s="24" t="s">
        <v>82</v>
      </c>
      <c r="I52" s="20"/>
    </row>
    <row r="53" spans="2:9" ht="21" customHeight="1" thickBot="1" x14ac:dyDescent="0.35">
      <c r="B53" s="30">
        <v>48</v>
      </c>
      <c r="C53" s="17" t="s">
        <v>88</v>
      </c>
      <c r="D53" s="18"/>
      <c r="E53" s="29">
        <v>45362</v>
      </c>
      <c r="F53" s="40">
        <f t="shared" si="0"/>
        <v>2619</v>
      </c>
      <c r="G53" s="24" t="s">
        <v>86</v>
      </c>
      <c r="H53" s="24" t="s">
        <v>82</v>
      </c>
      <c r="I53" s="20"/>
    </row>
    <row r="54" spans="2:9" ht="21" customHeight="1" thickBot="1" x14ac:dyDescent="0.35">
      <c r="B54" s="30">
        <v>49</v>
      </c>
      <c r="C54" s="17" t="s">
        <v>89</v>
      </c>
      <c r="D54" s="18"/>
      <c r="E54" s="29">
        <v>46040</v>
      </c>
      <c r="F54" s="40">
        <f t="shared" si="0"/>
        <v>3297</v>
      </c>
      <c r="G54" s="24" t="s">
        <v>86</v>
      </c>
      <c r="H54" s="24" t="s">
        <v>82</v>
      </c>
      <c r="I54" s="20"/>
    </row>
    <row r="55" spans="2:9" ht="21" customHeight="1" thickBot="1" x14ac:dyDescent="0.35">
      <c r="B55" s="30">
        <v>50</v>
      </c>
      <c r="C55" s="17" t="s">
        <v>90</v>
      </c>
      <c r="D55" s="18"/>
      <c r="E55" s="29">
        <v>42518</v>
      </c>
      <c r="F55" s="40">
        <f t="shared" si="0"/>
        <v>-225</v>
      </c>
      <c r="G55" s="24" t="s">
        <v>91</v>
      </c>
      <c r="H55" s="24" t="s">
        <v>82</v>
      </c>
      <c r="I55" s="20"/>
    </row>
    <row r="56" spans="2:9" ht="21" customHeight="1" thickBot="1" x14ac:dyDescent="0.35">
      <c r="B56" s="30">
        <v>51</v>
      </c>
      <c r="C56" s="17"/>
      <c r="D56" s="18"/>
      <c r="E56" s="29"/>
      <c r="F56" s="40">
        <f t="shared" si="0"/>
        <v>-42743</v>
      </c>
      <c r="G56" s="24"/>
      <c r="H56" s="24"/>
      <c r="I56" s="20"/>
    </row>
    <row r="57" spans="2:9" ht="21" customHeight="1" thickBot="1" x14ac:dyDescent="0.35">
      <c r="B57" s="30">
        <v>52</v>
      </c>
      <c r="C57" s="17"/>
      <c r="D57" s="18"/>
      <c r="E57" s="29"/>
      <c r="F57" s="40">
        <f t="shared" si="0"/>
        <v>-42743</v>
      </c>
      <c r="G57" s="24"/>
      <c r="H57" s="24"/>
      <c r="I57" s="20"/>
    </row>
    <row r="58" spans="2:9" ht="21" customHeight="1" thickBot="1" x14ac:dyDescent="0.35">
      <c r="B58" s="30">
        <v>53</v>
      </c>
      <c r="C58" s="17"/>
      <c r="D58" s="18"/>
      <c r="E58" s="29"/>
      <c r="F58" s="40">
        <f t="shared" si="0"/>
        <v>-42743</v>
      </c>
      <c r="G58" s="24"/>
      <c r="H58" s="24"/>
      <c r="I58" s="20"/>
    </row>
    <row r="59" spans="2:9" ht="21" customHeight="1" thickBot="1" x14ac:dyDescent="0.35">
      <c r="B59" s="30">
        <v>54</v>
      </c>
      <c r="C59" s="17"/>
      <c r="D59" s="18"/>
      <c r="E59" s="29"/>
      <c r="F59" s="40">
        <f t="shared" si="0"/>
        <v>-42743</v>
      </c>
      <c r="G59" s="24"/>
      <c r="H59" s="24"/>
      <c r="I59" s="20"/>
    </row>
    <row r="60" spans="2:9" ht="21" customHeight="1" thickBot="1" x14ac:dyDescent="0.35">
      <c r="B60" s="30">
        <v>55</v>
      </c>
      <c r="C60" s="17"/>
      <c r="D60" s="18"/>
      <c r="E60" s="29"/>
      <c r="F60" s="40">
        <f t="shared" si="0"/>
        <v>-42743</v>
      </c>
      <c r="G60" s="24"/>
      <c r="H60" s="24"/>
      <c r="I60" s="20"/>
    </row>
    <row r="61" spans="2:9" ht="21" customHeight="1" thickBot="1" x14ac:dyDescent="0.35">
      <c r="B61" s="30">
        <v>56</v>
      </c>
      <c r="C61" s="17"/>
      <c r="D61" s="18"/>
      <c r="E61" s="29"/>
      <c r="F61" s="40">
        <f t="shared" si="0"/>
        <v>-42743</v>
      </c>
      <c r="G61" s="24"/>
      <c r="H61" s="24"/>
      <c r="I61" s="20"/>
    </row>
    <row r="62" spans="2:9" ht="21" customHeight="1" thickBot="1" x14ac:dyDescent="0.35">
      <c r="B62" s="30">
        <v>57</v>
      </c>
      <c r="C62" s="17"/>
      <c r="D62" s="18"/>
      <c r="E62" s="29"/>
      <c r="F62" s="40">
        <f t="shared" si="0"/>
        <v>-42743</v>
      </c>
      <c r="G62" s="24"/>
      <c r="H62" s="24"/>
      <c r="I62" s="20"/>
    </row>
    <row r="63" spans="2:9" ht="21" customHeight="1" thickBot="1" x14ac:dyDescent="0.35">
      <c r="B63" s="30">
        <v>58</v>
      </c>
      <c r="C63" s="17"/>
      <c r="D63" s="18"/>
      <c r="E63" s="29"/>
      <c r="F63" s="40">
        <f t="shared" si="0"/>
        <v>-42743</v>
      </c>
      <c r="G63" s="24"/>
      <c r="H63" s="24"/>
      <c r="I63" s="20"/>
    </row>
    <row r="64" spans="2:9" ht="21" customHeight="1" thickBot="1" x14ac:dyDescent="0.35">
      <c r="B64" s="30">
        <v>59</v>
      </c>
      <c r="C64" s="17"/>
      <c r="D64" s="18"/>
      <c r="E64" s="29"/>
      <c r="F64" s="40">
        <f t="shared" si="0"/>
        <v>-42743</v>
      </c>
      <c r="G64" s="24"/>
      <c r="H64" s="24"/>
      <c r="I64" s="20"/>
    </row>
    <row r="65" spans="2:9" ht="21" customHeight="1" thickBot="1" x14ac:dyDescent="0.35">
      <c r="B65" s="30">
        <v>60</v>
      </c>
      <c r="C65" s="17"/>
      <c r="D65" s="18"/>
      <c r="E65" s="29"/>
      <c r="F65" s="40">
        <f t="shared" si="0"/>
        <v>-42743</v>
      </c>
      <c r="G65" s="24"/>
      <c r="H65" s="24"/>
      <c r="I65" s="20"/>
    </row>
    <row r="66" spans="2:9" ht="21" customHeight="1" thickBot="1" x14ac:dyDescent="0.35">
      <c r="B66" s="30">
        <v>61</v>
      </c>
      <c r="C66" s="17"/>
      <c r="D66" s="18"/>
      <c r="E66" s="29"/>
      <c r="F66" s="40">
        <f t="shared" si="0"/>
        <v>-42743</v>
      </c>
      <c r="G66" s="24"/>
      <c r="H66" s="24"/>
      <c r="I66" s="20"/>
    </row>
    <row r="67" spans="2:9" ht="21" customHeight="1" thickBot="1" x14ac:dyDescent="0.35">
      <c r="B67" s="30">
        <v>62</v>
      </c>
      <c r="C67" s="17"/>
      <c r="D67" s="18"/>
      <c r="E67" s="29"/>
      <c r="F67" s="40">
        <f t="shared" si="0"/>
        <v>-42743</v>
      </c>
      <c r="G67" s="24"/>
      <c r="H67" s="24"/>
      <c r="I67" s="20"/>
    </row>
    <row r="68" spans="2:9" ht="21" customHeight="1" thickBot="1" x14ac:dyDescent="0.35">
      <c r="B68" s="30">
        <v>63</v>
      </c>
      <c r="C68" s="17"/>
      <c r="D68" s="18"/>
      <c r="E68" s="29"/>
      <c r="F68" s="40">
        <f t="shared" si="0"/>
        <v>-42743</v>
      </c>
      <c r="G68" s="24"/>
      <c r="H68" s="24"/>
      <c r="I68" s="20"/>
    </row>
    <row r="69" spans="2:9" ht="21" customHeight="1" thickBot="1" x14ac:dyDescent="0.35">
      <c r="B69" s="30">
        <v>64</v>
      </c>
      <c r="C69" s="17"/>
      <c r="D69" s="18"/>
      <c r="E69" s="29"/>
      <c r="F69" s="40">
        <f t="shared" si="0"/>
        <v>-42743</v>
      </c>
      <c r="G69" s="24"/>
      <c r="H69" s="24"/>
      <c r="I69" s="20"/>
    </row>
    <row r="70" spans="2:9" ht="21" customHeight="1" thickBot="1" x14ac:dyDescent="0.35">
      <c r="B70" s="30">
        <v>65</v>
      </c>
      <c r="C70" s="17"/>
      <c r="D70" s="18"/>
      <c r="E70" s="29"/>
      <c r="F70" s="40">
        <f t="shared" ref="F70:F85" si="1">E70-$F$5</f>
        <v>-42743</v>
      </c>
      <c r="G70" s="24"/>
      <c r="H70" s="24"/>
      <c r="I70" s="20"/>
    </row>
    <row r="71" spans="2:9" ht="21" customHeight="1" thickBot="1" x14ac:dyDescent="0.35">
      <c r="B71" s="30">
        <v>66</v>
      </c>
      <c r="C71" s="17"/>
      <c r="D71" s="18"/>
      <c r="E71" s="29"/>
      <c r="F71" s="40">
        <f t="shared" si="1"/>
        <v>-42743</v>
      </c>
      <c r="G71" s="24"/>
      <c r="H71" s="24"/>
      <c r="I71" s="20"/>
    </row>
    <row r="72" spans="2:9" ht="21" customHeight="1" thickBot="1" x14ac:dyDescent="0.35">
      <c r="B72" s="30">
        <v>67</v>
      </c>
      <c r="C72" s="17"/>
      <c r="D72" s="18"/>
      <c r="E72" s="29"/>
      <c r="F72" s="40">
        <f t="shared" si="1"/>
        <v>-42743</v>
      </c>
      <c r="G72" s="24"/>
      <c r="H72" s="24"/>
      <c r="I72" s="20"/>
    </row>
    <row r="73" spans="2:9" ht="21" customHeight="1" thickBot="1" x14ac:dyDescent="0.35">
      <c r="B73" s="30">
        <v>68</v>
      </c>
      <c r="C73" s="17"/>
      <c r="D73" s="18"/>
      <c r="E73" s="29"/>
      <c r="F73" s="40">
        <f t="shared" si="1"/>
        <v>-42743</v>
      </c>
      <c r="G73" s="24"/>
      <c r="H73" s="24"/>
      <c r="I73" s="20"/>
    </row>
    <row r="74" spans="2:9" ht="21" customHeight="1" thickBot="1" x14ac:dyDescent="0.35">
      <c r="B74" s="30">
        <v>69</v>
      </c>
      <c r="C74" s="17"/>
      <c r="D74" s="18"/>
      <c r="E74" s="29"/>
      <c r="F74" s="40">
        <f t="shared" si="1"/>
        <v>-42743</v>
      </c>
      <c r="G74" s="24"/>
      <c r="H74" s="24"/>
      <c r="I74" s="20"/>
    </row>
    <row r="75" spans="2:9" ht="21" customHeight="1" thickBot="1" x14ac:dyDescent="0.35">
      <c r="B75" s="30">
        <v>70</v>
      </c>
      <c r="C75" s="17"/>
      <c r="D75" s="18"/>
      <c r="E75" s="29"/>
      <c r="F75" s="40">
        <f t="shared" si="1"/>
        <v>-42743</v>
      </c>
      <c r="G75" s="24"/>
      <c r="H75" s="24"/>
      <c r="I75" s="20"/>
    </row>
    <row r="76" spans="2:9" ht="21" customHeight="1" thickBot="1" x14ac:dyDescent="0.35">
      <c r="B76" s="30">
        <v>71</v>
      </c>
      <c r="C76" s="17"/>
      <c r="D76" s="18"/>
      <c r="E76" s="29"/>
      <c r="F76" s="40">
        <f t="shared" si="1"/>
        <v>-42743</v>
      </c>
      <c r="G76" s="24"/>
      <c r="H76" s="24"/>
      <c r="I76" s="20"/>
    </row>
    <row r="77" spans="2:9" ht="21" customHeight="1" thickBot="1" x14ac:dyDescent="0.35">
      <c r="B77" s="30">
        <v>72</v>
      </c>
      <c r="C77" s="17"/>
      <c r="D77" s="18"/>
      <c r="E77" s="29"/>
      <c r="F77" s="40">
        <f t="shared" si="1"/>
        <v>-42743</v>
      </c>
      <c r="G77" s="24"/>
      <c r="H77" s="24"/>
      <c r="I77" s="20"/>
    </row>
    <row r="78" spans="2:9" ht="21" customHeight="1" thickBot="1" x14ac:dyDescent="0.35">
      <c r="B78" s="30">
        <v>73</v>
      </c>
      <c r="C78" s="17"/>
      <c r="D78" s="18"/>
      <c r="E78" s="29"/>
      <c r="F78" s="40">
        <f t="shared" si="1"/>
        <v>-42743</v>
      </c>
      <c r="G78" s="24"/>
      <c r="H78" s="24"/>
      <c r="I78" s="20"/>
    </row>
    <row r="79" spans="2:9" ht="21" customHeight="1" thickBot="1" x14ac:dyDescent="0.35">
      <c r="B79" s="30">
        <v>74</v>
      </c>
      <c r="C79" s="17"/>
      <c r="D79" s="18"/>
      <c r="E79" s="29"/>
      <c r="F79" s="40">
        <f t="shared" si="1"/>
        <v>-42743</v>
      </c>
      <c r="G79" s="24"/>
      <c r="H79" s="24"/>
      <c r="I79" s="20"/>
    </row>
    <row r="80" spans="2:9" ht="21" customHeight="1" thickBot="1" x14ac:dyDescent="0.35">
      <c r="B80" s="30">
        <v>75</v>
      </c>
      <c r="C80" s="17"/>
      <c r="D80" s="18"/>
      <c r="E80" s="29"/>
      <c r="F80" s="40">
        <f t="shared" si="1"/>
        <v>-42743</v>
      </c>
      <c r="G80" s="24"/>
      <c r="H80" s="24"/>
      <c r="I80" s="20"/>
    </row>
    <row r="81" spans="2:9" ht="21" customHeight="1" thickBot="1" x14ac:dyDescent="0.35">
      <c r="B81" s="30">
        <v>76</v>
      </c>
      <c r="C81" s="17"/>
      <c r="D81" s="18"/>
      <c r="E81" s="29"/>
      <c r="F81" s="40">
        <f t="shared" si="1"/>
        <v>-42743</v>
      </c>
      <c r="G81" s="24"/>
      <c r="H81" s="24"/>
      <c r="I81" s="20"/>
    </row>
    <row r="82" spans="2:9" ht="21" customHeight="1" thickBot="1" x14ac:dyDescent="0.35">
      <c r="B82" s="30">
        <v>77</v>
      </c>
      <c r="C82" s="17"/>
      <c r="D82" s="18"/>
      <c r="E82" s="29"/>
      <c r="F82" s="40">
        <f t="shared" si="1"/>
        <v>-42743</v>
      </c>
      <c r="G82" s="24"/>
      <c r="H82" s="24"/>
      <c r="I82" s="20"/>
    </row>
    <row r="83" spans="2:9" ht="21" customHeight="1" thickBot="1" x14ac:dyDescent="0.35">
      <c r="B83" s="30">
        <v>78</v>
      </c>
      <c r="C83" s="17"/>
      <c r="D83" s="18"/>
      <c r="E83" s="29"/>
      <c r="F83" s="40">
        <f t="shared" si="1"/>
        <v>-42743</v>
      </c>
      <c r="G83" s="24"/>
      <c r="H83" s="24"/>
      <c r="I83" s="20"/>
    </row>
    <row r="84" spans="2:9" ht="21" customHeight="1" thickBot="1" x14ac:dyDescent="0.35">
      <c r="B84" s="30">
        <v>79</v>
      </c>
      <c r="C84" s="17"/>
      <c r="D84" s="18"/>
      <c r="E84" s="29"/>
      <c r="F84" s="40">
        <f t="shared" si="1"/>
        <v>-42743</v>
      </c>
      <c r="G84" s="24"/>
      <c r="H84" s="24"/>
      <c r="I84" s="20"/>
    </row>
    <row r="85" spans="2:9" ht="21" customHeight="1" x14ac:dyDescent="0.3">
      <c r="B85" s="36">
        <v>80</v>
      </c>
      <c r="C85" s="37"/>
      <c r="D85" s="38"/>
      <c r="E85" s="39"/>
      <c r="F85" s="42">
        <f t="shared" si="1"/>
        <v>-42743</v>
      </c>
      <c r="G85" s="27"/>
      <c r="H85" s="27"/>
      <c r="I85" s="46"/>
    </row>
  </sheetData>
  <conditionalFormatting sqref="B76:E85">
    <cfRule type="expression" dxfId="53" priority="1">
      <formula>AND(($E76-TODAY())&lt;=90,TODAY()&lt;$E76)</formula>
    </cfRule>
    <cfRule type="expression" dxfId="52" priority="2">
      <formula>TODAY()&gt;=$E76</formula>
    </cfRule>
  </conditionalFormatting>
  <conditionalFormatting sqref="B6:E15">
    <cfRule type="expression" dxfId="51" priority="15">
      <formula>AND(($E6-TODAY())&lt;=90,TODAY()&lt;$E6)</formula>
    </cfRule>
    <cfRule type="expression" dxfId="50" priority="16">
      <formula>TODAY()&gt;=$E6</formula>
    </cfRule>
  </conditionalFormatting>
  <conditionalFormatting sqref="B16:E25">
    <cfRule type="expression" dxfId="49" priority="13">
      <formula>AND(($E16-TODAY())&lt;=90,TODAY()&lt;$E16)</formula>
    </cfRule>
    <cfRule type="expression" dxfId="48" priority="14">
      <formula>TODAY()&gt;=$E16</formula>
    </cfRule>
  </conditionalFormatting>
  <conditionalFormatting sqref="B26:E35">
    <cfRule type="expression" dxfId="47" priority="11">
      <formula>AND(($E26-TODAY())&lt;=90,TODAY()&lt;$E26)</formula>
    </cfRule>
    <cfRule type="expression" dxfId="46" priority="12">
      <formula>TODAY()&gt;=$E26</formula>
    </cfRule>
  </conditionalFormatting>
  <conditionalFormatting sqref="B36:E45">
    <cfRule type="expression" dxfId="45" priority="9">
      <formula>AND(($E36-TODAY())&lt;=90,TODAY()&lt;$E36)</formula>
    </cfRule>
    <cfRule type="expression" dxfId="44" priority="10">
      <formula>TODAY()&gt;=$E36</formula>
    </cfRule>
  </conditionalFormatting>
  <conditionalFormatting sqref="B46:E55">
    <cfRule type="expression" dxfId="43" priority="7">
      <formula>AND(($E46-TODAY())&lt;=90,TODAY()&lt;$E46)</formula>
    </cfRule>
    <cfRule type="expression" dxfId="42" priority="8">
      <formula>TODAY()&gt;=$E46</formula>
    </cfRule>
  </conditionalFormatting>
  <conditionalFormatting sqref="B56:E65">
    <cfRule type="expression" dxfId="41" priority="5">
      <formula>AND(($E56-TODAY())&lt;=90,TODAY()&lt;$E56)</formula>
    </cfRule>
    <cfRule type="expression" dxfId="40" priority="6">
      <formula>TODAY()&gt;=$E56</formula>
    </cfRule>
  </conditionalFormatting>
  <conditionalFormatting sqref="B66:E75">
    <cfRule type="expression" dxfId="39" priority="3">
      <formula>AND(($E66-TODAY())&lt;=90,TODAY()&lt;$E66)</formula>
    </cfRule>
    <cfRule type="expression" dxfId="38" priority="4">
      <formula>TODAY()&gt;=$E66</formula>
    </cfRule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rightToLeft="1" zoomScaleNormal="100" workbookViewId="0">
      <selection activeCell="D9" sqref="D9"/>
    </sheetView>
  </sheetViews>
  <sheetFormatPr defaultRowHeight="24.65" customHeight="1" x14ac:dyDescent="0.3"/>
  <cols>
    <col min="1" max="1" width="3.08203125" customWidth="1"/>
    <col min="2" max="2" width="7.5" customWidth="1"/>
    <col min="3" max="3" width="24.5" customWidth="1"/>
    <col min="4" max="4" width="15.58203125" customWidth="1"/>
    <col min="5" max="5" width="14.33203125" style="6" bestFit="1" customWidth="1"/>
    <col min="6" max="6" width="14.58203125" customWidth="1"/>
    <col min="7" max="7" width="15.08203125" customWidth="1"/>
    <col min="8" max="8" width="18" customWidth="1"/>
    <col min="9" max="9" width="16.08203125" style="6" customWidth="1"/>
    <col min="10" max="10" width="14.58203125" customWidth="1"/>
    <col min="11" max="11" width="11.58203125" customWidth="1"/>
    <col min="12" max="12" width="18.58203125" customWidth="1"/>
  </cols>
  <sheetData>
    <row r="1" spans="2:12" ht="15" customHeight="1" x14ac:dyDescent="0.25"/>
    <row r="2" spans="2:12" ht="12.65" customHeight="1" x14ac:dyDescent="0.25"/>
    <row r="3" spans="2:12" ht="11.15" customHeight="1" x14ac:dyDescent="0.25"/>
    <row r="4" spans="2:12" ht="8.15" customHeight="1" thickBot="1" x14ac:dyDescent="0.3"/>
    <row r="5" spans="2:12" ht="24.65" customHeight="1" thickBot="1" x14ac:dyDescent="0.35">
      <c r="B5" s="10" t="s">
        <v>0</v>
      </c>
      <c r="C5" s="10" t="s">
        <v>95</v>
      </c>
      <c r="D5" s="11" t="s">
        <v>96</v>
      </c>
      <c r="E5" s="12" t="s">
        <v>97</v>
      </c>
      <c r="F5" s="13" t="s">
        <v>4</v>
      </c>
      <c r="G5" s="43" t="s">
        <v>98</v>
      </c>
      <c r="H5" s="43" t="s">
        <v>99</v>
      </c>
      <c r="I5" s="12" t="s">
        <v>97</v>
      </c>
      <c r="J5" s="13" t="s">
        <v>4</v>
      </c>
      <c r="K5" s="44" t="s">
        <v>100</v>
      </c>
      <c r="L5" s="9" t="s">
        <v>101</v>
      </c>
    </row>
    <row r="6" spans="2:12" ht="24.65" customHeight="1" thickBot="1" x14ac:dyDescent="0.35">
      <c r="B6" s="17">
        <v>1</v>
      </c>
      <c r="C6" s="17" t="s">
        <v>102</v>
      </c>
      <c r="D6" s="18"/>
      <c r="E6" s="19">
        <v>43547</v>
      </c>
      <c r="F6" s="28">
        <f t="shared" ref="F6:F13" si="0">E6-$F$5</f>
        <v>804</v>
      </c>
      <c r="G6" s="21"/>
      <c r="H6" s="21"/>
      <c r="I6" s="19">
        <v>43450</v>
      </c>
      <c r="J6" s="28">
        <f>I6-J5</f>
        <v>707</v>
      </c>
      <c r="K6" s="5" t="s">
        <v>103</v>
      </c>
      <c r="L6" s="5"/>
    </row>
    <row r="7" spans="2:12" ht="24.65" customHeight="1" thickBot="1" x14ac:dyDescent="0.35">
      <c r="B7" s="17">
        <v>2</v>
      </c>
      <c r="C7" s="17" t="s">
        <v>102</v>
      </c>
      <c r="D7" s="18"/>
      <c r="E7" s="19">
        <v>42809</v>
      </c>
      <c r="F7" s="28">
        <f t="shared" si="0"/>
        <v>66</v>
      </c>
      <c r="G7" s="21"/>
      <c r="H7" s="21"/>
      <c r="I7" s="19">
        <v>42764</v>
      </c>
      <c r="J7" s="28">
        <f>I7-J5</f>
        <v>21</v>
      </c>
      <c r="K7" s="5" t="s">
        <v>104</v>
      </c>
      <c r="L7" s="5"/>
    </row>
    <row r="8" spans="2:12" ht="24.65" customHeight="1" thickBot="1" x14ac:dyDescent="0.35">
      <c r="B8" s="17">
        <v>3</v>
      </c>
      <c r="C8" s="17" t="s">
        <v>105</v>
      </c>
      <c r="D8" s="18"/>
      <c r="E8" s="19">
        <v>42787</v>
      </c>
      <c r="F8" s="28">
        <f t="shared" si="0"/>
        <v>44</v>
      </c>
      <c r="G8" s="21"/>
      <c r="H8" s="21"/>
      <c r="I8" s="19">
        <v>42397</v>
      </c>
      <c r="J8" s="28">
        <f>I8-J5</f>
        <v>-346</v>
      </c>
      <c r="K8" s="5" t="s">
        <v>106</v>
      </c>
      <c r="L8" s="5"/>
    </row>
    <row r="9" spans="2:12" ht="24.65" customHeight="1" thickBot="1" x14ac:dyDescent="0.35">
      <c r="B9" s="17">
        <v>4</v>
      </c>
      <c r="C9" s="17" t="s">
        <v>108</v>
      </c>
      <c r="D9" s="18"/>
      <c r="E9" s="19">
        <v>44007</v>
      </c>
      <c r="F9" s="28">
        <f t="shared" si="0"/>
        <v>1264</v>
      </c>
      <c r="G9" s="21"/>
      <c r="H9" s="21"/>
      <c r="I9" s="19">
        <v>42680</v>
      </c>
      <c r="J9" s="28">
        <f>I9-J5</f>
        <v>-63</v>
      </c>
      <c r="K9" s="5" t="s">
        <v>107</v>
      </c>
      <c r="L9" s="45"/>
    </row>
    <row r="10" spans="2:12" ht="24.65" customHeight="1" thickBot="1" x14ac:dyDescent="0.35">
      <c r="B10" s="17">
        <v>5</v>
      </c>
      <c r="C10" s="25" t="s">
        <v>108</v>
      </c>
      <c r="D10" s="18" t="s">
        <v>109</v>
      </c>
      <c r="E10" s="19"/>
      <c r="F10" s="28">
        <f t="shared" si="0"/>
        <v>-42743</v>
      </c>
      <c r="G10" s="21"/>
      <c r="H10" s="21" t="s">
        <v>110</v>
      </c>
      <c r="I10" s="19">
        <v>42614</v>
      </c>
      <c r="J10" s="28">
        <f>I10-J5</f>
        <v>-129</v>
      </c>
      <c r="K10" s="5" t="s">
        <v>111</v>
      </c>
      <c r="L10" s="5"/>
    </row>
    <row r="11" spans="2:12" ht="24.65" customHeight="1" thickBot="1" x14ac:dyDescent="0.35">
      <c r="B11" s="17">
        <v>6</v>
      </c>
      <c r="C11" s="17" t="s">
        <v>112</v>
      </c>
      <c r="D11" s="18" t="s">
        <v>109</v>
      </c>
      <c r="E11" s="19"/>
      <c r="F11" s="28">
        <f t="shared" si="0"/>
        <v>-42743</v>
      </c>
      <c r="G11" s="21"/>
      <c r="H11" s="21" t="s">
        <v>110</v>
      </c>
      <c r="I11" s="19">
        <v>42548</v>
      </c>
      <c r="J11" s="28">
        <f>I11-J5</f>
        <v>-195</v>
      </c>
      <c r="K11" s="5" t="s">
        <v>106</v>
      </c>
      <c r="L11" s="5"/>
    </row>
    <row r="12" spans="2:12" ht="24.65" customHeight="1" thickBot="1" x14ac:dyDescent="0.35">
      <c r="B12" s="17">
        <v>7</v>
      </c>
      <c r="C12" s="17" t="s">
        <v>113</v>
      </c>
      <c r="D12" s="18" t="s">
        <v>109</v>
      </c>
      <c r="E12" s="19"/>
      <c r="F12" s="28">
        <f t="shared" si="0"/>
        <v>-42743</v>
      </c>
      <c r="G12" s="21"/>
      <c r="H12" s="21"/>
      <c r="I12" s="19">
        <v>43518</v>
      </c>
      <c r="J12" s="28">
        <f>I12-J5</f>
        <v>775</v>
      </c>
      <c r="K12" s="5" t="s">
        <v>114</v>
      </c>
      <c r="L12" s="5"/>
    </row>
    <row r="13" spans="2:12" ht="24.65" customHeight="1" thickBot="1" x14ac:dyDescent="0.35">
      <c r="B13" s="17">
        <v>8</v>
      </c>
      <c r="C13" s="17" t="s">
        <v>115</v>
      </c>
      <c r="D13" s="18" t="s">
        <v>109</v>
      </c>
      <c r="E13" s="19"/>
      <c r="F13" s="28">
        <f t="shared" si="0"/>
        <v>-42743</v>
      </c>
      <c r="G13" s="21"/>
      <c r="H13" s="21" t="s">
        <v>110</v>
      </c>
      <c r="I13" s="19">
        <v>42689</v>
      </c>
      <c r="J13" s="28">
        <f>I13-J5</f>
        <v>-54</v>
      </c>
      <c r="K13" s="5" t="s">
        <v>114</v>
      </c>
      <c r="L13" s="5"/>
    </row>
  </sheetData>
  <conditionalFormatting sqref="B6:E13">
    <cfRule type="expression" dxfId="19" priority="5">
      <formula>AND(($E6-TODAY())&lt;=90,TODAY()&lt;$E6)</formula>
    </cfRule>
    <cfRule type="expression" dxfId="18" priority="6">
      <formula>TODAY()&gt;=$E6</formula>
    </cfRule>
  </conditionalFormatting>
  <conditionalFormatting sqref="I6:I13">
    <cfRule type="expression" dxfId="17" priority="1">
      <formula>AND(($E6-TODAY())&lt;=90,TODAY()&lt;$E6)</formula>
    </cfRule>
    <cfRule type="expression" dxfId="16" priority="2">
      <formula>TODAY()&gt;=$E6</formula>
    </cfRule>
  </conditionalFormatting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الهوية</vt:lpstr>
      <vt:lpstr>الجواز</vt:lpstr>
      <vt:lpstr>الرخص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emadghazi</dc:creator>
  <cp:lastModifiedBy>ahmed</cp:lastModifiedBy>
  <dcterms:created xsi:type="dcterms:W3CDTF">2016-12-16T18:53:28Z</dcterms:created>
  <dcterms:modified xsi:type="dcterms:W3CDTF">2017-01-18T00:07:26Z</dcterms:modified>
</cp:coreProperties>
</file>